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2600" windowHeight="12105"/>
  </bookViews>
  <sheets>
    <sheet name="Portada" sheetId="1" r:id="rId1"/>
    <sheet name="21 E005" sheetId="2" r:id="rId2"/>
    <sheet name="21 F001" sheetId="3" r:id="rId3"/>
    <sheet name="21 K021" sheetId="4" r:id="rId4"/>
  </sheets>
  <definedNames>
    <definedName name="_xlnm.Print_Area" localSheetId="1">'21 E005'!$B$2:$U$50</definedName>
    <definedName name="_xlnm.Print_Area" localSheetId="2">'21 F001'!$B$2:$U$63</definedName>
    <definedName name="_xlnm.Print_Area" localSheetId="3">'21 K021'!$B$2:$U$38</definedName>
    <definedName name="_xlnm.Print_Area" localSheetId="0">Portada!$B$1:$AD$86</definedName>
    <definedName name="_xlnm.Print_Titles" localSheetId="1">'21 E005'!$1:$4</definedName>
    <definedName name="_xlnm.Print_Titles" localSheetId="2">'21 F001'!$1:$4</definedName>
    <definedName name="_xlnm.Print_Titles" localSheetId="3">'21 K021'!$1:$4</definedName>
    <definedName name="_xlnm.Print_Titles" localSheetId="0">Portada!$1:$4</definedName>
  </definedNames>
  <calcPr calcId="145621"/>
</workbook>
</file>

<file path=xl/calcChain.xml><?xml version="1.0" encoding="utf-8"?>
<calcChain xmlns="http://schemas.openxmlformats.org/spreadsheetml/2006/main">
  <c r="U24" i="4" l="1"/>
  <c r="U23" i="4"/>
  <c r="U22" i="4"/>
  <c r="U21" i="4"/>
  <c r="U20" i="4"/>
  <c r="U40" i="3"/>
  <c r="U39" i="3"/>
  <c r="U38" i="3"/>
  <c r="U37" i="3"/>
  <c r="U36" i="3"/>
  <c r="U35" i="3"/>
  <c r="U34" i="3"/>
  <c r="U33" i="3"/>
  <c r="U32" i="3"/>
  <c r="U31" i="3"/>
  <c r="U30" i="3"/>
  <c r="U29" i="3"/>
  <c r="U28" i="3"/>
  <c r="U27" i="3"/>
  <c r="U26" i="3"/>
  <c r="U25" i="3"/>
  <c r="U24" i="3"/>
  <c r="U23" i="3"/>
  <c r="U22" i="3"/>
  <c r="U21" i="3"/>
  <c r="U20" i="3"/>
  <c r="U31" i="2"/>
  <c r="U30" i="2"/>
  <c r="U29" i="2"/>
  <c r="U28" i="2"/>
  <c r="U27" i="2"/>
  <c r="U26" i="2"/>
  <c r="U25" i="2"/>
  <c r="U24" i="2"/>
  <c r="U23" i="2"/>
  <c r="U22" i="2"/>
  <c r="U21" i="2"/>
  <c r="U20" i="2"/>
</calcChain>
</file>

<file path=xl/sharedStrings.xml><?xml version="1.0" encoding="utf-8"?>
<sst xmlns="http://schemas.openxmlformats.org/spreadsheetml/2006/main" count="451" uniqueCount="223">
  <si>
    <t>Informes sobre la Situación Económica,
las Finanzas Públicas y la Deuda Pública</t>
  </si>
  <si>
    <t xml:space="preserve">    Segundo Trimestre 2014</t>
  </si>
  <si>
    <t>Ramo 21
Turismo</t>
  </si>
  <si>
    <t>Programas presupuestarios cuya MIR se incluye en el reporte</t>
  </si>
  <si>
    <t xml:space="preserve">E-005 Servicios de asistencia integral e información turística
F-001 Promoción de México como Destino Turístico
K-021 Proyectos de infraestructura de turismo
</t>
  </si>
  <si>
    <t xml:space="preserve">      Segundo Trimestre 2014</t>
  </si>
  <si>
    <t>DATOS DEL PROGRAMA</t>
  </si>
  <si>
    <t>Programa presupuestario</t>
  </si>
  <si>
    <t>E005</t>
  </si>
  <si>
    <t>Servicios de asistencia integral e información turística</t>
  </si>
  <si>
    <t>Ramo</t>
  </si>
  <si>
    <t>21</t>
  </si>
  <si>
    <t>Turismo</t>
  </si>
  <si>
    <t>Unidad responsable</t>
  </si>
  <si>
    <t>B00-Corporación Ángeles Verdes</t>
  </si>
  <si>
    <t>Enfoques transversales</t>
  </si>
  <si>
    <t>Clasificación Funcional</t>
  </si>
  <si>
    <t>Finalidad</t>
  </si>
  <si>
    <t>3 - Desarrollo Económico</t>
  </si>
  <si>
    <t>Función</t>
  </si>
  <si>
    <t>7 - Turismo</t>
  </si>
  <si>
    <t>Subfunción</t>
  </si>
  <si>
    <t>1 - Turismo</t>
  </si>
  <si>
    <t>Actividad Institucional</t>
  </si>
  <si>
    <t>5 - Atención y trato a los turistas</t>
  </si>
  <si>
    <t>RESULTADOS</t>
  </si>
  <si>
    <t>NIVEL</t>
  </si>
  <si>
    <t>OBJETIVOS</t>
  </si>
  <si>
    <t>INDICADORES</t>
  </si>
  <si>
    <t>AVANCE</t>
  </si>
  <si>
    <t>Denominación</t>
  </si>
  <si>
    <t>Método de cálculo</t>
  </si>
  <si>
    <t>Unidad de medida</t>
  </si>
  <si>
    <t>Tipo-Dimensión-Frecuencia</t>
  </si>
  <si>
    <t>Meta Programada</t>
  </si>
  <si>
    <t>Realizado al periodo</t>
  </si>
  <si>
    <t>Avance % al periodo</t>
  </si>
  <si>
    <t>Anual</t>
  </si>
  <si>
    <t>al periodo</t>
  </si>
  <si>
    <t>Fin</t>
  </si>
  <si>
    <t>Contribuir a fortalecer las ventajas competitivas de la oferta turística mediante asistencia mecánica de emergencia, información turística y primeros auxilios entregados oportunamente a los turistas en carretera a destinos turísticos</t>
  </si>
  <si>
    <r>
      <t>Indicador Convergencia en Derrama Económica Turística (ICDET)</t>
    </r>
    <r>
      <rPr>
        <i/>
        <sz val="10"/>
        <color indexed="30"/>
        <rFont val="Soberana Sans"/>
        <family val="3"/>
      </rPr>
      <t xml:space="preserve">
</t>
    </r>
  </si>
  <si>
    <t xml:space="preserve">ICDET = TCPMex/TCPMun   Donde:   ICDET: = Indicador de Convergencia en Derrama Económica Turística  TCPMex: Tasa de Crecimiento Promedio de México en ingresos por llegadas de turismo internacional  TCPMun: Tasa de Crecimiento Promedio de los 23 países que se encontraban mejor posicionados que México de acuerdo al ranking de la OMT en 2012 en ingresos por llegadas de turismo internacional  </t>
  </si>
  <si>
    <t>Indice de incremento</t>
  </si>
  <si>
    <t>Estratégico-Eficacia-Anual</t>
  </si>
  <si>
    <t>N/A</t>
  </si>
  <si>
    <t>Propósito</t>
  </si>
  <si>
    <t>Los turistas en carretera a destinos turísticos reciben oportuniamente asistencia mecánica de emergencia, información turística y primeros auxilios</t>
  </si>
  <si>
    <t>Promedio nacional del Índice de atención oportuna ((hora de llegada de a radiopatrulla-hora de registro de la llamada)/60 minutos)</t>
  </si>
  <si>
    <t>Punto</t>
  </si>
  <si>
    <t>Componente</t>
  </si>
  <si>
    <t>A Cobertura geográfica en destinos de la asistencia mecánica otorgada</t>
  </si>
  <si>
    <r>
      <t>Porcentaje de rutas a destinos turísticos prioritarios que cuentan con asistencia mecánica</t>
    </r>
    <r>
      <rPr>
        <i/>
        <sz val="10"/>
        <color indexed="30"/>
        <rFont val="Soberana Sans"/>
        <family val="3"/>
      </rPr>
      <t xml:space="preserve">
</t>
    </r>
  </si>
  <si>
    <t>(Número de destinos turísticos prioritarios que cuentan con cobertura por parte de la Corporación de Servicios al Turista Ángeles Verdes/ Número total de destinos turísticos prioritarios) X 100</t>
  </si>
  <si>
    <t>Porcentaje</t>
  </si>
  <si>
    <t>Gestión-Eficacia-Trimestral</t>
  </si>
  <si>
    <t/>
  </si>
  <si>
    <t>B Estrategia integral de seguridad en destinos turísticos establecida</t>
  </si>
  <si>
    <r>
      <t>Porcentaje de avance en la generación de la estrategia integral de seguridad en destinos turísticos</t>
    </r>
    <r>
      <rPr>
        <i/>
        <sz val="10"/>
        <color indexed="30"/>
        <rFont val="Soberana Sans"/>
        <family val="3"/>
      </rPr>
      <t xml:space="preserve">
</t>
    </r>
  </si>
  <si>
    <t>(Acciones realizadas para la generación de la  estrategia/Acciones programadas para la generación de la estrategia de la estrategia) X 100</t>
  </si>
  <si>
    <t>Gestión-Eficacia-Semestral</t>
  </si>
  <si>
    <t>C Servicios de información otorgados a  turistas</t>
  </si>
  <si>
    <r>
      <t xml:space="preserve">Variación porcentual anual de servicios de orientación turística atendidos por la CSTAV </t>
    </r>
    <r>
      <rPr>
        <i/>
        <sz val="10"/>
        <color indexed="30"/>
        <rFont val="Soberana Sans"/>
        <family val="3"/>
      </rPr>
      <t xml:space="preserve">
</t>
    </r>
  </si>
  <si>
    <t>((Número total de solicitudes de orientación turística atendidos por la Corporación de Servicios al Turista Ángeles Verdes /Número total de solicitudes de orientación turística recibidas)-1) X 100</t>
  </si>
  <si>
    <t>Tasa de variación</t>
  </si>
  <si>
    <t>Actividad</t>
  </si>
  <si>
    <t>A 1 Asistencia mecánica automotriz en carretera a turistas</t>
  </si>
  <si>
    <r>
      <t>Porcentaje de vehículos atendidos por la Corporación de Servicios al Turista Ángeles Verdes</t>
    </r>
    <r>
      <rPr>
        <i/>
        <sz val="10"/>
        <color indexed="30"/>
        <rFont val="Soberana Sans"/>
        <family val="3"/>
      </rPr>
      <t xml:space="preserve">
</t>
    </r>
  </si>
  <si>
    <t>(Número total de vehículos atendidos por la CSTAV/Número total de vehículos que solicitaron servicios de asistencia mecánica) X 100</t>
  </si>
  <si>
    <t>A 2 Operación de radiopatrullas y grúas</t>
  </si>
  <si>
    <r>
      <t>Porcentaje de operación de  radio patrullas y grúas que se mantienen en operación</t>
    </r>
    <r>
      <rPr>
        <i/>
        <sz val="10"/>
        <color indexed="30"/>
        <rFont val="Soberana Sans"/>
        <family val="3"/>
      </rPr>
      <t xml:space="preserve">
</t>
    </r>
  </si>
  <si>
    <t>(Número de radio patrullas  y grúas en operación/Total de radio patrullas y grúas de la Corporación de Servicios al Turista Ángeles Verdes T) X 100</t>
  </si>
  <si>
    <t>A 3 Capacitación a Jefes de Servicio y Radiopatrulleros en materia de información turística y servicios de mecánica</t>
  </si>
  <si>
    <r>
      <t>Porcentaje de Capacitación obtenida por Jefes de Servicios y Radiopatrulleros de la Corporación de Servicios al Turista Ángeles Verdes</t>
    </r>
    <r>
      <rPr>
        <i/>
        <sz val="10"/>
        <color indexed="30"/>
        <rFont val="Soberana Sans"/>
        <family val="3"/>
      </rPr>
      <t xml:space="preserve">
</t>
    </r>
  </si>
  <si>
    <t>(Número de Jefes de Servicios y Radiopatrulleros de la Corporación de Servicios al Turista Ángeles Verdes que aprobaron capacitación/Total de jefes de Servicio y Radiospatrulleros programados para recibir capacitación)*100</t>
  </si>
  <si>
    <t>B 4 Elaboración de manuales sistemáticos de operación</t>
  </si>
  <si>
    <r>
      <t>Porcentaje de manuales elaborados</t>
    </r>
    <r>
      <rPr>
        <i/>
        <sz val="10"/>
        <color indexed="30"/>
        <rFont val="Soberana Sans"/>
        <family val="3"/>
      </rPr>
      <t xml:space="preserve">
</t>
    </r>
  </si>
  <si>
    <t>(Número de manuales elaborados/Número de manuales programados) x 100</t>
  </si>
  <si>
    <t>B 5 Instalación de Comité de Seguridad Turística</t>
  </si>
  <si>
    <r>
      <t>Porcentaje de avance en los trabajos de instalación del Comité de Seguridad Turística</t>
    </r>
    <r>
      <rPr>
        <i/>
        <sz val="10"/>
        <color indexed="30"/>
        <rFont val="Soberana Sans"/>
        <family val="3"/>
      </rPr>
      <t xml:space="preserve">
</t>
    </r>
  </si>
  <si>
    <t>(Número de acciones cumplidas para la instalación del Comité/Acciones programadas para la instalación del Comité)X100</t>
  </si>
  <si>
    <t>C 6 Instalación de módulos</t>
  </si>
  <si>
    <r>
      <t>Porcentaje de módulos instalados en Destinos Turísticos Prioritarios</t>
    </r>
    <r>
      <rPr>
        <i/>
        <sz val="10"/>
        <color indexed="30"/>
        <rFont val="Soberana Sans"/>
        <family val="3"/>
      </rPr>
      <t xml:space="preserve">
</t>
    </r>
  </si>
  <si>
    <t>(Número de módulos instalados/Total de módulos programados a instalar) X 100</t>
  </si>
  <si>
    <t>C 7 Atención telefónica de información y atención a turistas</t>
  </si>
  <si>
    <r>
      <t>Porcentaje de servicios de información y orientación a turistas recibidos por el 078 y el 01800</t>
    </r>
    <r>
      <rPr>
        <i/>
        <sz val="10"/>
        <color indexed="30"/>
        <rFont val="Soberana Sans"/>
        <family val="3"/>
      </rPr>
      <t xml:space="preserve">
</t>
    </r>
  </si>
  <si>
    <t>(Número de llamadas atendidas por la Corporación de Servicios al Turista Ángeles Verdes/Número de llamadas que solicitaron servicios de información y orientación al 078 y al 01800) X 100</t>
  </si>
  <si>
    <t>PRESUPUESTO</t>
  </si>
  <si>
    <t>Meta anual</t>
  </si>
  <si>
    <t>Meta al periodo</t>
  </si>
  <si>
    <t>Pagado al periodo</t>
  </si>
  <si>
    <t>Avance %</t>
  </si>
  <si>
    <t>Millones de pesos</t>
  </si>
  <si>
    <t>Al periodo</t>
  </si>
  <si>
    <t>PRESUPUESTO ORIGINAL</t>
  </si>
  <si>
    <t>PRESUPUESTO MODIFICADO</t>
  </si>
  <si>
    <t>Justificación de diferencia de avances con respecto a las metas programadas</t>
  </si>
  <si>
    <t xml:space="preserve">Indicadores con frecuencia de medición anual o con un periodo mayor de tiempo. 
Estos indicadores no registraron información ni justificación, debido a que lo harán de conformidad con la frecuencia de medición con la que programaron sus metas. </t>
  </si>
  <si>
    <r>
      <t xml:space="preserve">Porcentaje de rutas a destinos turísticos prioritarios que cuentan con asistencia mecánica
</t>
    </r>
    <r>
      <rPr>
        <sz val="10"/>
        <rFont val="Soberana Sans"/>
        <family val="2"/>
      </rPr>
      <t xml:space="preserve"> Causa : Con base a un estudio a través de Sistemas de Información Geográfica (SIG), la Corporación de Servicios al Turista Ángeles Verdes estuvo en condiciones, por lo que analizó, evaluó y reorientó las Rutas Carreteras hacia nuevos Destinos Turísticos Prioritarios. Efecto:  Otros Motivos:</t>
    </r>
  </si>
  <si>
    <r>
      <t xml:space="preserve">Variación porcentual anual de servicios de orientación turística atendidos por la CSTAV 
</t>
    </r>
    <r>
      <rPr>
        <sz val="10"/>
        <rFont val="Soberana Sans"/>
        <family val="2"/>
      </rPr>
      <t xml:space="preserve"> Causa : Durante el segundo trimestre de 2014, se observa que no se alcanzó la meta del 50% con relación al año anterior, reportando un grado de avance del 37.70% de la meta esperada. Lo anterior debido a los cambios y modificaciones del call-center del edificio sede ubicada en Masaryk a Viaducto y a la nula atención personalizada debido a que esta última función la realiza otra Unidad de la Secretaría denominada "Punto México", hubo un decremento en este indicador. Efecto:  Otros Motivos:</t>
    </r>
  </si>
  <si>
    <r>
      <t xml:space="preserve">Porcentaje de vehículos atendidos por la Corporación de Servicios al Turista Ángeles Verdes
</t>
    </r>
    <r>
      <rPr>
        <sz val="10"/>
        <rFont val="Soberana Sans"/>
        <family val="2"/>
      </rPr>
      <t xml:space="preserve"> Causa : El  porcentaje de vehículos atendidos alcanzó el 59.35 %,  que equivale quedar por arriba de la meta esperada para dicho trimestre, debido a nuestra participación en el "operativo semana santa 2014". Efecto:  Otros Motivos:</t>
    </r>
  </si>
  <si>
    <r>
      <t xml:space="preserve">Porcentaje de operación de  radio patrullas y grúas que se mantienen en operación
</t>
    </r>
    <r>
      <rPr>
        <sz val="10"/>
        <rFont val="Soberana Sans"/>
        <family val="2"/>
      </rPr>
      <t xml:space="preserve"> Causa : Debido al mantenimiento preventivo, correctivo, al robo de una grúa, así como las incidencias de falta y permisos del personal adscrito a la Corporación y falta de personal para tener turnos cubiertos de la Corporación.  Es importante mencionar que debido a la falta de combustible, las grúas solamente trabajan viernes, sábado y domingo. Efecto:  Otros Motivos:</t>
    </r>
  </si>
  <si>
    <r>
      <t xml:space="preserve">Porcentaje de Capacitación obtenida por Jefes de Servicios y Radiopatrulleros de la Corporación de Servicios al Turista Ángeles Verdes
</t>
    </r>
    <r>
      <rPr>
        <sz val="10"/>
        <rFont val="Soberana Sans"/>
        <family val="2"/>
      </rPr>
      <t xml:space="preserve"> Causa : EL PRIMER SEMESTRE SE LOGRO SUPERAR LA META PROGRAMADA Efecto:  Otros Motivos:</t>
    </r>
  </si>
  <si>
    <r>
      <t xml:space="preserve">Porcentaje de manuales elaborados
</t>
    </r>
    <r>
      <rPr>
        <sz val="10"/>
        <rFont val="Soberana Sans"/>
        <family val="2"/>
      </rPr>
      <t xml:space="preserve"> Causa : A partir del 30 de diciembre de 2013 se cambia el nombre de la Corporación, ¿Corporación Ángeles Verdes? a ¿Corporación de Servicios al Turista Ángeles Verdes?, para lo cual se tiene contemplado para el 2014 la actualización de los manuales tanto de Administración  como de Procedimientos los cuales iniciaron sus planteamientos iniciales en el primer trimestre. Efecto: Al segundo trimestre del 2014, solo se tienen avances parciales y  no se tienen los manuales definitivos tanto de Administración como de Procedimientos de la Corporación de Servicios al Turista Ángeles Verdes. Otros Motivos:</t>
    </r>
  </si>
  <si>
    <r>
      <t xml:space="preserve">Porcentaje de módulos instalados en Destinos Turísticos Prioritarios
</t>
    </r>
    <r>
      <rPr>
        <sz val="10"/>
        <rFont val="Soberana Sans"/>
        <family val="2"/>
      </rPr>
      <t xml:space="preserve"> Causa : Para 2014, y   con el objeto de fortalecer el Programa SECTUR-Paisano,  se realizó la instalación de módulos de Información Turística, en puntos estratégicos del País. Por lo que el  porcentaje de módulos instalados alcanzó el 57.14 %,  que equivale alcanzar la meta del tercer trimestre.  Efecto: Brindar información, orientación y promoción  turística, información de trámites migratorios, quejas y denuncias, canalizándolas a las instancias correspondientes  a todos los turistas connacionales, nacionales  y extranjeros que transitan por México, sin importar su género, nacionalidad, razón social o estatus económico. Otros Motivos:</t>
    </r>
  </si>
  <si>
    <r>
      <t xml:space="preserve">Porcentaje de servicios de información y orientación a turistas recibidos por el 078 y el 01800
</t>
    </r>
    <r>
      <rPr>
        <sz val="10"/>
        <rFont val="Soberana Sans"/>
        <family val="2"/>
      </rPr>
      <t xml:space="preserve"> Causa : Debido al fortalecimiento de la difusión  de la Corporación y  de la atención telefónica de  los  servicios de atención y orientación turistica mediante el número gratuito  078 y 01800.   El  porcentaje de  atención de los servicios de información y orientación a turistas recibidos por el 078 y el 01800  alcanzó el 38.87 % Efecto: Se prestaron un mayor número de servicios de atención y orientación turística vía 078 y 01800 debido a la difusión del 078, dando como consecuencia una mayor cobertura e impacto en la atención, información y orientación turística a nivel nacional.  Otros Motivos:</t>
    </r>
  </si>
  <si>
    <t>F001</t>
  </si>
  <si>
    <t>Promoción de México como Destino Turístico</t>
  </si>
  <si>
    <t>W3J-Consejo de Promoción Turística de México, S.A. de C.V.</t>
  </si>
  <si>
    <t>4 - Turismo con sello propio de calidad hospitalidad y seguridad</t>
  </si>
  <si>
    <t>Contribuir a impulsar la promoción turística para la diversificación de mercados y el desarrollo y crecimiento del sector mediante el aumento en la llegada de turistas que dé como resultado una mayor derrama económica.</t>
  </si>
  <si>
    <t>(Ingreso de divisas por visitantes internacionales observado en el Año T /Meta de Ingreso de divisas por visitantes internacionales para el Año T)*100</t>
  </si>
  <si>
    <t>(Índice del consumo turístico interior interno observado en el  año T/Meta del Índice del consumo turístico interior interno para el Año T)*100</t>
  </si>
  <si>
    <t>Estratégico-Eficiencia-Anual</t>
  </si>
  <si>
    <r>
      <t>Diversificación de mercados internacionales</t>
    </r>
    <r>
      <rPr>
        <i/>
        <sz val="10"/>
        <color indexed="30"/>
        <rFont val="Soberana Sans"/>
        <family val="3"/>
      </rPr>
      <t xml:space="preserve">
</t>
    </r>
  </si>
  <si>
    <t>Dm= (Vi/VI)-*100 Dónde: Dm: Indicador de diversificación de mercados Vi: Llegada de visitantes internacionales vía aérea de nacionalidad distinta a la de Estados Unidos VI: Llegada de visitantes internacionales vía aérea</t>
  </si>
  <si>
    <t>Los turistas aumentan como resultado de la promoción turística.</t>
  </si>
  <si>
    <r>
      <t>Variación porcentual de llegada de turistas internacionales de internación a México</t>
    </r>
    <r>
      <rPr>
        <i/>
        <sz val="10"/>
        <color indexed="30"/>
        <rFont val="Soberana Sans"/>
        <family val="3"/>
      </rPr>
      <t xml:space="preserve">
</t>
    </r>
  </si>
  <si>
    <t>((Número de llegadas de turistas internacionales de internación observado en el año T/ Número de llegadas de turistas internacionales de internación  para el Año T-1) -1)*100</t>
  </si>
  <si>
    <r>
      <t>Eficiencia publicitaria nacional</t>
    </r>
    <r>
      <rPr>
        <i/>
        <sz val="10"/>
        <color indexed="30"/>
        <rFont val="Soberana Sans"/>
        <family val="3"/>
      </rPr>
      <t xml:space="preserve">
</t>
    </r>
  </si>
  <si>
    <t>(Inversión en promoción en el mercado nacional en el Año T)/( Total de turistas nacionales que llegan a cuartos de hotel en el Año T)</t>
  </si>
  <si>
    <t>Pesos por turista</t>
  </si>
  <si>
    <r>
      <t>Variación porcentual de llegadas de turistas nacionales a cuartos de hotel.</t>
    </r>
    <r>
      <rPr>
        <i/>
        <sz val="10"/>
        <color indexed="30"/>
        <rFont val="Soberana Sans"/>
        <family val="3"/>
      </rPr>
      <t xml:space="preserve">
</t>
    </r>
  </si>
  <si>
    <t xml:space="preserve">((Número de turistas nacionales hospedados en cuartos de hotel en el Año T /  Llagadas de  turistas nacionales hospedados en cuartos de hotel en el  Año T-1)-1)*100 </t>
  </si>
  <si>
    <r>
      <t>Eficiencia publicitaria internacional</t>
    </r>
    <r>
      <rPr>
        <i/>
        <sz val="10"/>
        <color indexed="30"/>
        <rFont val="Soberana Sans"/>
        <family val="3"/>
      </rPr>
      <t xml:space="preserve">
</t>
    </r>
  </si>
  <si>
    <t>(Inversión en promoción en el mercado internacional en el Año T)/ (Total de turistas internacionales de internación en el Año T)</t>
  </si>
  <si>
    <t>A Ferias y eventos internacionales con presencia de la marca México</t>
  </si>
  <si>
    <r>
      <t>Porcentaje de satisfacción de los expositores participantes con las ferias y eventos internacionales.</t>
    </r>
    <r>
      <rPr>
        <i/>
        <sz val="10"/>
        <color indexed="30"/>
        <rFont val="Soberana Sans"/>
        <family val="3"/>
      </rPr>
      <t xml:space="preserve">
</t>
    </r>
  </si>
  <si>
    <t>(Número de expositores satisfechos o muy satisfechos en el Año T/Total de expositores encuestados en el Año T)*100</t>
  </si>
  <si>
    <t>Estratégico-Calidad-Anual</t>
  </si>
  <si>
    <t>B Acciones de Relaciones Públicas realizadas con medios de comunicación especializados en el sector turístico y actividades relacionadas.</t>
  </si>
  <si>
    <r>
      <t>Tasa de Retorno de la inversión de las campañas o acciones de relaciones públicas (Fams trips de Medios)</t>
    </r>
    <r>
      <rPr>
        <i/>
        <sz val="10"/>
        <color indexed="30"/>
        <rFont val="Soberana Sans"/>
        <family val="3"/>
      </rPr>
      <t xml:space="preserve">
</t>
    </r>
  </si>
  <si>
    <t>Valor publicitario generado por las acciones o campañas de Relaciones Públicas en el Año T/ Inversión en campañas o acciones de Relaciones Públicas en el Año T</t>
  </si>
  <si>
    <t>Tasa de Retorno de la Inversión</t>
  </si>
  <si>
    <t>Estratégico-Eficiencia-Semestral</t>
  </si>
  <si>
    <t>C Campañas de publicidad realizadas con impacto en la intención de viaje.</t>
  </si>
  <si>
    <r>
      <t>Intención de viaje por parte del turismo nacional en los próximos 6 meses.</t>
    </r>
    <r>
      <rPr>
        <i/>
        <sz val="10"/>
        <color indexed="30"/>
        <rFont val="Soberana Sans"/>
        <family val="3"/>
      </rPr>
      <t xml:space="preserve">
</t>
    </r>
  </si>
  <si>
    <t>(Número de encuestados que tienen intención de viajar dentro de México en los próximos 6 meses en el Año T/ Número de encuestados que tienen la intención de viajar en los próximos 6 meses en el Año T) * 100</t>
  </si>
  <si>
    <t>Estratégico-Eficacia-Semestral</t>
  </si>
  <si>
    <r>
      <t xml:space="preserve"> Intención de viajar a México por parte de la población de Norteamérica en los próximos 6 meses.</t>
    </r>
    <r>
      <rPr>
        <i/>
        <sz val="10"/>
        <color indexed="30"/>
        <rFont val="Soberana Sans"/>
        <family val="3"/>
      </rPr>
      <t xml:space="preserve">
</t>
    </r>
  </si>
  <si>
    <t>(Número de encuestados que tienen intención de viajar a México en los próximos 6 meses en el Año T / Número de encuestados que tienen la intención de viajar fuera de su país en los próximos 6 mesesen el Año T )* 100</t>
  </si>
  <si>
    <r>
      <t xml:space="preserve">Participación de mercado en el turismo emisor por vía aérea de los Estados Unidos. </t>
    </r>
    <r>
      <rPr>
        <i/>
        <sz val="10"/>
        <color indexed="30"/>
        <rFont val="Soberana Sans"/>
        <family val="3"/>
      </rPr>
      <t xml:space="preserve">
</t>
    </r>
  </si>
  <si>
    <t>(Número de turistas de Estados Unidos por vía aérea que llegan a México en el año T/Total de turistas que salen de Estados Unidos por vía aérea en el año T)*100</t>
  </si>
  <si>
    <t>D Publicidad en línea y acciones de promoción en Internet realizados para difundir la oferta y los atractivos turísticos de México.</t>
  </si>
  <si>
    <r>
      <t>Intensidad de utilización del portal Visitmexico.com.</t>
    </r>
    <r>
      <rPr>
        <i/>
        <sz val="10"/>
        <color indexed="30"/>
        <rFont val="Soberana Sans"/>
        <family val="3"/>
      </rPr>
      <t xml:space="preserve">
</t>
    </r>
  </si>
  <si>
    <t>(Páginas vistas del portal Visitmexico en el Año T / Número de visitas al portal Visitmexico en el Año T)</t>
  </si>
  <si>
    <t>Promedio</t>
  </si>
  <si>
    <t>Estratégico-Eficacia-Trimestral</t>
  </si>
  <si>
    <r>
      <t xml:space="preserve">Porcentaje de satisfacción de los usuarios del portal Visitmexico.com </t>
    </r>
    <r>
      <rPr>
        <i/>
        <sz val="10"/>
        <color indexed="30"/>
        <rFont val="Soberana Sans"/>
        <family val="3"/>
      </rPr>
      <t xml:space="preserve">
</t>
    </r>
  </si>
  <si>
    <t>(Número de usuarios que calificaron entre 8 y 10 la experiencia en el portal en el Año T/Número total de usuarios que calificaron su experiencia en el portal en el Año T)*100</t>
  </si>
  <si>
    <t>Estratégico-Calidad-Semestral</t>
  </si>
  <si>
    <t>A 1 Organización de la participación de México (CPTM y expositores) en Ferias y Eventos Internacionales que promuevan la oferta turística de México.</t>
  </si>
  <si>
    <r>
      <t>Cumplimiento de la meta de participantes (expositores) en ferias y eventos internacionales en los que participa México a través del CPTM.</t>
    </r>
    <r>
      <rPr>
        <i/>
        <sz val="10"/>
        <color indexed="30"/>
        <rFont val="Soberana Sans"/>
        <family val="3"/>
      </rPr>
      <t xml:space="preserve">
</t>
    </r>
  </si>
  <si>
    <t>(Número de expositores participantes en los pabellones de México en ferias en el Año T /Número de expositores participantes en los pabellones de México programados en el Año T)* 100</t>
  </si>
  <si>
    <r>
      <t>Cumplimiento de la meta de organización de la participación de México (CPTM y expositores) en ferias y eventos internacionales.</t>
    </r>
    <r>
      <rPr>
        <i/>
        <sz val="10"/>
        <color indexed="30"/>
        <rFont val="Soberana Sans"/>
        <family val="3"/>
      </rPr>
      <t xml:space="preserve">
</t>
    </r>
  </si>
  <si>
    <t>(Número de ferias y eventos internacionales en los que se participó en el Año T/Número de ferias y eventos internacionales programados a particiapar en el Año T)*100</t>
  </si>
  <si>
    <t>B 2 Realización de viajes de familiarización con medios de difusión especializados en turismo o temas relacionados a los destinos nacionales.</t>
  </si>
  <si>
    <r>
      <t>Organización y ejecución de  viajes de familiarización realizados con respecto a lo programado.</t>
    </r>
    <r>
      <rPr>
        <i/>
        <sz val="10"/>
        <color indexed="30"/>
        <rFont val="Soberana Sans"/>
        <family val="3"/>
      </rPr>
      <t xml:space="preserve">
</t>
    </r>
  </si>
  <si>
    <t>(Número de viajes de familiarización realizados en el Año T/ Número de viajes de familiarización programados en el Año T) * 100</t>
  </si>
  <si>
    <t>C 3 Planeación, diseño y coordinación de campañas publicitarias cooperativas con destinos y socios comerciales.</t>
  </si>
  <si>
    <r>
      <t>Multiplicador de los recursos de promoción</t>
    </r>
    <r>
      <rPr>
        <i/>
        <sz val="10"/>
        <color indexed="30"/>
        <rFont val="Soberana Sans"/>
        <family val="3"/>
      </rPr>
      <t xml:space="preserve">
</t>
    </r>
  </si>
  <si>
    <t xml:space="preserve">Inversión en los proyectos cooperativos de promoción de los destinos y socios  / La inversión del CPTM en programas cooperativos </t>
  </si>
  <si>
    <t>Factor</t>
  </si>
  <si>
    <t>Gestión-Economía-Anual</t>
  </si>
  <si>
    <t>C 4 Planeación y diseño de campañas publicitarias institucionales que impacten la intención de viaje a México.</t>
  </si>
  <si>
    <r>
      <t>Recordación publicitaria en Norteamérica.</t>
    </r>
    <r>
      <rPr>
        <i/>
        <sz val="10"/>
        <color indexed="30"/>
        <rFont val="Soberana Sans"/>
        <family val="3"/>
      </rPr>
      <t xml:space="preserve">
</t>
    </r>
  </si>
  <si>
    <t>(Número de personas encuestadas que mencionan recordar publicidad de México en el Año T / Número de personas encuestadas en el Año T) * 100</t>
  </si>
  <si>
    <t>D 5 Difusión y apoyo a la promoción a través de redes sociales.</t>
  </si>
  <si>
    <r>
      <t>Número de seguidores de la página Visitmexico.com en Facebook</t>
    </r>
    <r>
      <rPr>
        <i/>
        <sz val="10"/>
        <color indexed="30"/>
        <rFont val="Soberana Sans"/>
        <family val="3"/>
      </rPr>
      <t xml:space="preserve">
</t>
    </r>
  </si>
  <si>
    <t>((Número de seguidores en el Año T - número de seguidores en el Año T-1)/ (Número de seguidores en el Año T-1))*100</t>
  </si>
  <si>
    <t>Gestión-Eficiencia-Trimestral</t>
  </si>
  <si>
    <t>D 6 Difusión y apoyo a la comercialización de los productos y servicios turísticos en el portal Visitmexico.com.</t>
  </si>
  <si>
    <r>
      <t>Disponibilidad del portal Visitmexico.com.</t>
    </r>
    <r>
      <rPr>
        <i/>
        <sz val="10"/>
        <color indexed="30"/>
        <rFont val="Soberana Sans"/>
        <family val="3"/>
      </rPr>
      <t xml:space="preserve">
</t>
    </r>
  </si>
  <si>
    <t>(Número de horas de servicio al público  programadas en el Año T - número de horas sin servicio no programado en el Año T/Número de horas de servicio programadas en el aAño T)*100</t>
  </si>
  <si>
    <r>
      <t xml:space="preserve">Tasa de Retorno de la inversión de las campañas o acciones de relaciones públicas (Fams trips de Medios)
</t>
    </r>
    <r>
      <rPr>
        <sz val="10"/>
        <rFont val="Soberana Sans"/>
        <family val="2"/>
      </rPr>
      <t xml:space="preserve"> Causa :  Se realizaron los viajes de familiarización y actividades conforme a lo programado. Se tuvo los resultados con seis meses de demora.  Efecto: Los resultados de Retorno a la Inversión en campañas de relaciones públicas y viajes de familiarización resultaron en una tasa de 2. Las metas se modifican con los datos definitivos que se tuvieron en junio.  Otros Motivos: La inversión se realizó durante el último trimestre del año 2013, motivo por el que el retorno de la  Inversión se dio durante el primer semestre  de 2014, razón por la cual  no se contaba con un meta basada en resultados objetivo.  En junio de 2014 se cuenta con resultados objetivos de 2013 y se está en condiciones de establecer una meta realista para 2014. </t>
    </r>
  </si>
  <si>
    <r>
      <t xml:space="preserve">Intención de viaje por parte del turismo nacional en los próximos 6 meses.
</t>
    </r>
    <r>
      <rPr>
        <sz val="10"/>
        <rFont val="Soberana Sans"/>
        <family val="2"/>
      </rPr>
      <t xml:space="preserve"> Causa :  La pauta publicitaria "Vívelo para Creerlo" incluye presencia en medios como: Televisión, Radio, Prensa, Revistas, Exteriores y Medios Complementarios. Durante el primer trimestre de 2014 se concluyó con la segunda etapa de la filmación de 27 spots de la Campaña Nacional México "Vívelo para creerlo", de esta forma se cuenta con 32 spots, uno por entidad federativa,  para la campaña nacional.  Con la campaña institucional se beneficia a las 32 entidades federativas y a sus destinos turísticos, al dar a conocer las bondades con las que cuenta el territorio nacional en materia turística cultural y gastronómica.  Efecto: Llegada de turistas nacionales a hoteles  enero abril de 2014 de 23 millones  quinientos setenta y cuatro mil turistas nacionales. Una variación porcentual anual de +7.9% con respecto al mismo período del año anterior. Cifra de estimación nacional en base a la información generada por los destinos monitoreados en el Sistema Data Tur, que recupera información generada por las Oficinas Estatales de Turismo del país. Otros Motivos:Cambio en la operación del contrato por lo que la herramienta debe tener seis meses de calibración.  Hay que esperar otro trimestre para hacer ajustes en la herramienta. </t>
    </r>
  </si>
  <si>
    <r>
      <t xml:space="preserve"> Intención de viajar a México por parte de la población de Norteamérica en los próximos 6 meses.
</t>
    </r>
    <r>
      <rPr>
        <sz val="10"/>
        <rFont val="Soberana Sans"/>
        <family val="2"/>
      </rPr>
      <t xml:space="preserve"> Causa : Se lanzó la campaña internacional " Live it to Believe it" El objetivo de dicha campaña es tener presencia y recordación de marca en el mercado internacional así como  generar una mayor derrama económica e incrementar el número de turistas internacionales,  enseñando un México que atrape la imaginación del viajero y despierte la necesidad de visitarlo.   Efecto: El mercado de Estados Unidos mantuvo su buena tasa de crecimiento. En mayo aumentó 13.1 por ciento en relación con el mismo mes de 2013, con la llegada de 597 mil visitantes de ese país. De Canadá se recibieron 83 mil 500 visitantes, lo que representó un incremento de 12.7 por ciento.  Otros Motivos:Cambio en la operación del contrato por lo que la herramienta debe tener seis meses de calibración. Hay que esperar otro trimestre para hacer ajustes en la herramienta. </t>
    </r>
  </si>
  <si>
    <r>
      <t xml:space="preserve">Participación de mercado en el turismo emisor por vía aérea de los Estados Unidos. 
</t>
    </r>
    <r>
      <rPr>
        <sz val="10"/>
        <rFont val="Soberana Sans"/>
        <family val="2"/>
      </rPr>
      <t xml:space="preserve"> Causa : El mercado de Estados Unidos mantuvo su buena tasa de crecimiento. En mayo aumentó 13.1 por ciento en relación con el mismo mes de 2013, con la llegada de 597 mil visitantes de ese país. Efecto: Se mantiene alta la participación en el mercado aéreo de  Estados Unidos, por arriba de lo proyectado. Otros Motivos:Ultimo dato disponible, publicado por el Departamento de Comercio de los Estados Unidos: U.S. Citizen Traffic to Overseas Regions, Canada   Mexico 2014</t>
    </r>
  </si>
  <si>
    <r>
      <t xml:space="preserve">Intensidad de utilización del portal Visitmexico.com.
</t>
    </r>
    <r>
      <rPr>
        <sz val="10"/>
        <rFont val="Soberana Sans"/>
        <family val="2"/>
      </rPr>
      <t xml:space="preserve"> Causa :  Ausencia de contenidos por falta de una agencia  proveedora. Efecto:  Hay una disminución en el promedio de paginas leídas por usuario. Otros Motivos:Por las características del sitio, al ser informativo y no de entretenimiento, o noticioso, el sitio se mantiene en los niveles que presentan los sitios oficiales de turismo de otros países. </t>
    </r>
  </si>
  <si>
    <r>
      <t xml:space="preserve">Porcentaje de satisfacción de los usuarios del portal Visitmexico.com 
</t>
    </r>
    <r>
      <rPr>
        <sz val="10"/>
        <rFont val="Soberana Sans"/>
        <family val="2"/>
      </rPr>
      <t xml:space="preserve"> Causa :     El sitio satisface la necesidad de un número grande de visitantes. Efecto:    Un porcentaje alto da una buena calificación.  Otros Motivos: Las campañas institucionales, y la presencia del CPTM en ferias turísticas y eventos benefician a la imagen del sitio y de la marca.</t>
    </r>
  </si>
  <si>
    <r>
      <t xml:space="preserve">Cumplimiento de la meta de participantes (expositores) en ferias y eventos internacionales en los que participa México a través del CPTM.
</t>
    </r>
    <r>
      <rPr>
        <sz val="10"/>
        <rFont val="Soberana Sans"/>
        <family val="2"/>
      </rPr>
      <t xml:space="preserve"> Causa : El Pabellón de México en las ferias enfocadas al turismo de reuniones, negocios e incentivos como IMEX Frankfurt y AIBTM presentaron una gran demanda de participación, por lo que, se incremento el numero de expositores al pasar de 114 programados a 138 participantes que promovieron la oferta turística de nuestro país ante compradores internacionales especializados. Efecto: Efectos: Coadyuvar a la comercialización de los productos y servicios turísticos de México, a través de la participación de Estados, Destinos, Toruroperadores, Hoteles, Agencias de Viajes, lineas aéreas. Otros Motivos:</t>
    </r>
  </si>
  <si>
    <r>
      <t xml:space="preserve">Cumplimiento de la meta de organización de la participación de México (CPTM y expositores) en ferias y eventos internacionales.
</t>
    </r>
    <r>
      <rPr>
        <sz val="10"/>
        <rFont val="Soberana Sans"/>
        <family val="2"/>
      </rPr>
      <t xml:space="preserve"> Causa : Durante el segundo trimestre del 2014, se participo en todas las ferias programadas cumpliendo en un 100%  la meta proyectada. Efecto: Se dio  continuidad a la participación del CPTM en las ferias de turismo más relevantes, 2 en el mercado Asia, 2 en Europa, 1 en Norteamerica, integrando en un solo pabellón la oferta turística de nuestro país. Otros Motivos:</t>
    </r>
  </si>
  <si>
    <r>
      <t xml:space="preserve">Organización y ejecución de  viajes de familiarización realizados con respecto a lo programado.
</t>
    </r>
    <r>
      <rPr>
        <sz val="10"/>
        <rFont val="Soberana Sans"/>
        <family val="2"/>
      </rPr>
      <t xml:space="preserve"> Causa :  viajes de familiarización realizados durante el primer semestre de 2014, ascendieron a 17, ligeramente arriba de lo programado. Efecto: Se realizan los viajes de manera conforme a lo previsto.  Otros Motivos:</t>
    </r>
  </si>
  <si>
    <r>
      <t xml:space="preserve">Recordación publicitaria en Norteamérica.
</t>
    </r>
    <r>
      <rPr>
        <sz val="10"/>
        <rFont val="Soberana Sans"/>
        <family val="2"/>
      </rPr>
      <t xml:space="preserve"> Causa : A nivel internacional se está trabajando para posicionar a México como un destino altamente competitivo, mostrando que nuestro país es  auténtico, diverso, moderno, sofisticado, lleno de lugares y experiencias inigualables. Experiencias y lugares tan únicos que se tienen que vivir para creer, por tal motivo se continua realizando la difusión y desarrollo de la campaña internacional ¿Live to Believe it¿.  El objetivo de dicha campaña es tener presencia y recordación de marca en el mercado internacional así como  generar una mayor derrama económica e incrementar el número de turistas internacionales,  enseñando un México que atrape la imaginación del viajero y despierte la necesidad de visitarlo.   La comunicación de medios se hace en televisión, radio, impresos y espectaculares en los principales mercados internacionales tales como Estados Unidos, Canadá, Europa, Latinoamérica y Asia.  Efecto: El mercado de Estados Unidos mantuvo su buena tasa de crecimiento. En mayo aumentó 13.1 por ciento en relación con el mismo mes de 2013, con la llegada de 597 mil visitantes de ese país. De Canadá se recibieron 83 mil 500 visitantes, lo que representó un incremento de 12.7 por ciento.  Otros Motivos:Cambio en la operación del contrato por lo que la herramienta debe tener seis meses de calibración.  Se debe esperar otro trimestre para hacer ajustes en la herramienta. </t>
    </r>
  </si>
  <si>
    <r>
      <t xml:space="preserve">Número de seguidores de la página Visitmexico.com en Facebook
</t>
    </r>
    <r>
      <rPr>
        <sz val="10"/>
        <rFont val="Soberana Sans"/>
        <family val="2"/>
      </rPr>
      <t xml:space="preserve"> Causa : Las estrategias propuestas para este periodo de 2014, han promovido el crecimiento de los seguidores. Efecto: Efectos: Incremento de seguidores y alcance.         Otros Motivos:No detectados.</t>
    </r>
  </si>
  <si>
    <r>
      <t xml:space="preserve">Disponibilidad del portal Visitmexico.com.
</t>
    </r>
    <r>
      <rPr>
        <sz val="10"/>
        <rFont val="Soberana Sans"/>
        <family val="2"/>
      </rPr>
      <t xml:space="preserve"> Causa :  Fallos en  el Sistema de Nombre de Dominio( DNS). Efecto: Algunas páginas no están disponibles momentáneamente. 99.62% durante el segundo trimestre. Otros Motivos:No detectados.</t>
    </r>
  </si>
  <si>
    <t>K021</t>
  </si>
  <si>
    <t>Proyectos de infraestructura de turismo</t>
  </si>
  <si>
    <t>W3N-Fondo Nacional de Fomento al Turismo</t>
  </si>
  <si>
    <t>3 - Incremento de la oferta turística orientada a proyectos viables y sustentables</t>
  </si>
  <si>
    <t>Contribuir a facilitar el financiamiento y la inversión público - privada en proyectos con potencial turístico mediante el desarrollo de los nuevos* proyectos del FONATUR.</t>
  </si>
  <si>
    <r>
      <t xml:space="preserve">Índice de Inversión Directa en sectores económicos con actividad turística pública y privada. </t>
    </r>
    <r>
      <rPr>
        <i/>
        <sz val="10"/>
        <color indexed="30"/>
        <rFont val="Soberana Sans"/>
        <family val="3"/>
      </rPr>
      <t xml:space="preserve">
</t>
    </r>
  </si>
  <si>
    <t>IDTt=(FBKFt/FBKF2011)*100    Dónde:  IDTt: ïndice de inversión pública y privada en sectores económicos con actividad turística en el año t.   FBKFt: Formación Bruta de Capital Fijo en el año t  FBKF2011: Formación Bruta de Capital Fijo en el año base.</t>
  </si>
  <si>
    <t>Indice</t>
  </si>
  <si>
    <t>Los nuevos* proyectos de infraestructura turística y urbana del FONATUR son desarrollados de forma planeada.</t>
  </si>
  <si>
    <t>(Número de hectáreas urbanizadas dadas de alta en el Inventario de Disponibilidad de venta de los nuevos* proyectos de infraestructura turistica de FONATUR en el año T/ Número de hectáreas planeadas para urbanización destinadas a darse de alta en el inventario de disponibilidad de venta de los nuevos* proyectos de infraestructura turística de FONATUR en el año T)x100.</t>
  </si>
  <si>
    <t>A Superficie de los nuevos* proyectos de infraestructura turística del FONATUR urbanizada.</t>
  </si>
  <si>
    <r>
      <t>Superficie urbanizada total en los nuevos* proyectos del FONATUR</t>
    </r>
    <r>
      <rPr>
        <i/>
        <sz val="10"/>
        <color indexed="30"/>
        <rFont val="Soberana Sans"/>
        <family val="3"/>
      </rPr>
      <t xml:space="preserve">
</t>
    </r>
  </si>
  <si>
    <t>Hectáreas urbanizadas dadas de alta en el inventario de disponibilidad del FONATUR de los nuevos proyectos</t>
  </si>
  <si>
    <t>Hectárea</t>
  </si>
  <si>
    <t>A 1 Construcción de obra de cabeza y equipamiento turístico y urbano* para los nuevos proyectos turísticos del FONATUR.</t>
  </si>
  <si>
    <r>
      <t>Presupuesto destinado a obras de cabeza y equipamiento** de los nuevos proyectos turísticos de infraestructura turística del FONATUR.</t>
    </r>
    <r>
      <rPr>
        <i/>
        <sz val="10"/>
        <color indexed="30"/>
        <rFont val="Soberana Sans"/>
        <family val="3"/>
      </rPr>
      <t xml:space="preserve">
</t>
    </r>
  </si>
  <si>
    <t>Recursos presupuestales destinados a obra de cabeza y equipamiento para los nuevos proyectos de infraestructura turística del FONATUR.</t>
  </si>
  <si>
    <t>Pesos</t>
  </si>
  <si>
    <t>A 2 Construcción de obra de urbanización para los nuevos proyectos turísticos del FONATUR.</t>
  </si>
  <si>
    <r>
      <t>Presupuesto destinado a obras de urbanización en los nuevos proyectos de infraestructura turistica del FONATUR</t>
    </r>
    <r>
      <rPr>
        <i/>
        <sz val="10"/>
        <color indexed="30"/>
        <rFont val="Soberana Sans"/>
        <family val="3"/>
      </rPr>
      <t xml:space="preserve">
</t>
    </r>
  </si>
  <si>
    <t>Recursos presupuestales  ejercido a la urbanización para los nuevos proyectos</t>
  </si>
  <si>
    <r>
      <t xml:space="preserve">Porcentaje de hectáreas urbanizadas dadas de alta en el inventario de Disponibilidad de venta para proyectos urbanos dentro de los nuevos* proyectos de FONATUR respecto del número de hectáreas planeadas.
</t>
    </r>
    <r>
      <rPr>
        <sz val="10"/>
        <rFont val="Soberana Sans"/>
        <family val="2"/>
      </rPr>
      <t xml:space="preserve"> Causa : A junio no se cuenta con avance en este indicador, debido a que de las 15 hectáreas programadas para dar de alta de Nopoló Loreto, se tiene un avance de 70% de gestión para su alta, ya se se cuenta con la verificación en materia ambiental y de servicios, sin embargo se encuentra en proceso de trámite su registro ante las autoridades municipales, por lo que su alta se verá reflejada hasta el cuarto trimestre del año. Efecto:  Otros Motivos:</t>
    </r>
  </si>
  <si>
    <r>
      <t xml:space="preserve">Presupuesto destinado a obras de cabeza y equipamiento** de los nuevos proyectos turísticos de infraestructura turística del FONATUR.
</t>
    </r>
    <r>
      <rPr>
        <sz val="10"/>
        <rFont val="Soberana Sans"/>
        <family val="2"/>
      </rPr>
      <t xml:space="preserve"> Causa : Los recursos contemplados para la ejecución de las obras y proyectos programadas se han diferido a fin de consolidar la contratación y formalización de los contratos correspondientes, sin que lo anterior afecte la atención de las necesidades y obras requeridas. Efecto:  Otros Motivos:</t>
    </r>
  </si>
  <si>
    <r>
      <t xml:space="preserve">Presupuesto destinado a obras de urbanización en los nuevos proyectos de infraestructura turistica del FONATUR
</t>
    </r>
    <r>
      <rPr>
        <sz val="10"/>
        <rFont val="Soberana Sans"/>
        <family val="2"/>
      </rPr>
      <t xml:space="preserve"> Causa : Los recursos contemplados para la ejecución de las obras y proyectos programadas se han diferido a fin de consolidar la contratación y formalización de los contratos correspondientes, sin que lo anterior afecte la atención de las necesidades y obras requeridas. Efecto:  Otros Motivos:</t>
    </r>
  </si>
  <si>
    <t>ALINEACIÓN</t>
  </si>
  <si>
    <t>Plan Nacional de Desarrollo 2013-2018</t>
  </si>
  <si>
    <t>Metas Nacionales</t>
  </si>
  <si>
    <t>4      -      México Próspero</t>
  </si>
  <si>
    <t>Objetivo</t>
  </si>
  <si>
    <t>11      -      Aprovechar el potencial turístico de México para generar una mayor derrama económica en el país</t>
  </si>
  <si>
    <t>Estrategia</t>
  </si>
  <si>
    <t>4      -      Impulsar la sustentabilidad y que los ingresos generados por el turismo sean fuente de bienestar social</t>
  </si>
  <si>
    <t>3      -      Fomentar un mayor flujo de inversiones y financiamiento en el sector turismo y la promoción eficaz de los destinos turísticos</t>
  </si>
  <si>
    <r>
      <t>Índice de atención oportuna de los servicios proporcionados por la Corporación Ángeles Verdes</t>
    </r>
    <r>
      <rPr>
        <i/>
        <sz val="10"/>
        <color indexed="30"/>
        <rFont val="Soberana Sans"/>
        <family val="3"/>
      </rPr>
      <t xml:space="preserve">
</t>
    </r>
    <r>
      <rPr>
        <b/>
        <i/>
        <sz val="10"/>
        <color indexed="30"/>
        <rFont val="Soberana Sans"/>
        <family val="3"/>
      </rPr>
      <t>Indicador Seleccionado</t>
    </r>
  </si>
  <si>
    <r>
      <t>Cumplimiento de la meta de derrama por turismo internacional.</t>
    </r>
    <r>
      <rPr>
        <i/>
        <sz val="10"/>
        <color indexed="30"/>
        <rFont val="Soberana Sans"/>
        <family val="3"/>
      </rPr>
      <t xml:space="preserve">
</t>
    </r>
    <r>
      <rPr>
        <b/>
        <i/>
        <sz val="10"/>
        <color indexed="30"/>
        <rFont val="Soberana Sans"/>
        <family val="3"/>
      </rPr>
      <t>Indicador Seleccionado</t>
    </r>
  </si>
  <si>
    <r>
      <t>Cumplimiento de la meta de derrama por turismo nacional.</t>
    </r>
    <r>
      <rPr>
        <i/>
        <sz val="10"/>
        <color indexed="30"/>
        <rFont val="Soberana Sans"/>
        <family val="3"/>
      </rPr>
      <t xml:space="preserve">
</t>
    </r>
    <r>
      <rPr>
        <b/>
        <i/>
        <sz val="10"/>
        <color indexed="30"/>
        <rFont val="Soberana Sans"/>
        <family val="3"/>
      </rPr>
      <t>Indicador Seleccionado</t>
    </r>
  </si>
  <si>
    <r>
      <t>Porcentaje de hectáreas urbanizadas dadas de alta en el inventario de Disponibilidad de venta para proyectos urbanos dentro de los nuevos* proyectos de FONATUR respecto del número de hectáreas planeadas.</t>
    </r>
    <r>
      <rPr>
        <i/>
        <sz val="10"/>
        <color indexed="30"/>
        <rFont val="Soberana Sans"/>
        <family val="3"/>
      </rPr>
      <t xml:space="preserve">
</t>
    </r>
    <r>
      <rPr>
        <b/>
        <i/>
        <sz val="10"/>
        <color indexed="30"/>
        <rFont val="Soberana Sans"/>
        <family val="3"/>
      </rPr>
      <t>Indicador Seleccionado</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</si>
</sst>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9" x14ac:knownFonts="1">
    <font>
      <sz val="10"/>
      <name val="Soberana Sans"/>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Soberana Sans"/>
      <family val="2"/>
    </font>
    <font>
      <sz val="10"/>
      <name val="Soberana Sans"/>
      <family val="2"/>
    </font>
    <font>
      <b/>
      <sz val="12"/>
      <name val="Soberana Sans"/>
      <family val="2"/>
    </font>
    <font>
      <b/>
      <sz val="14"/>
      <color indexed="23"/>
      <name val="Soberana Sans"/>
      <family val="3"/>
    </font>
    <font>
      <b/>
      <sz val="16"/>
      <color indexed="23"/>
      <name val="Soberana Sans"/>
      <family val="3"/>
    </font>
    <font>
      <b/>
      <sz val="10"/>
      <color indexed="8"/>
      <name val="Soberana Sans"/>
      <family val="2"/>
    </font>
    <font>
      <sz val="10"/>
      <color indexed="8"/>
      <name val="Soberana Sans"/>
      <family val="2"/>
    </font>
    <font>
      <b/>
      <sz val="11"/>
      <name val="Soberana Sans"/>
      <family val="2"/>
    </font>
    <font>
      <b/>
      <sz val="10"/>
      <color indexed="9"/>
      <name val="Soberana Sans"/>
      <family val="2"/>
    </font>
    <font>
      <sz val="10"/>
      <color indexed="9"/>
      <name val="Soberana Sans"/>
      <family val="2"/>
    </font>
    <font>
      <sz val="16"/>
      <color indexed="9"/>
      <name val="Soberana Sans"/>
      <family val="3"/>
    </font>
    <font>
      <sz val="14"/>
      <color indexed="9"/>
      <name val="Soberana Sans"/>
      <family val="3"/>
    </font>
    <font>
      <b/>
      <sz val="11"/>
      <color indexed="8"/>
      <name val="Soberana Sans"/>
      <family val="2"/>
    </font>
    <font>
      <sz val="12"/>
      <name val="Soberana Sans"/>
      <family val="2"/>
    </font>
    <font>
      <b/>
      <sz val="28"/>
      <color indexed="8"/>
      <name val="Soberana Sans"/>
      <family val="3"/>
    </font>
    <font>
      <i/>
      <sz val="10"/>
      <color indexed="30"/>
      <name val="Soberana Sans"/>
      <family val="3"/>
    </font>
    <font>
      <sz val="10"/>
      <name val="Soberana Sans"/>
      <family val="3"/>
    </font>
    <font>
      <b/>
      <sz val="10"/>
      <name val="Soberana Sans"/>
      <family val="3"/>
    </font>
    <font>
      <sz val="10"/>
      <color indexed="8"/>
      <name val="Soberana Sans"/>
      <family val="3"/>
    </font>
    <font>
      <b/>
      <sz val="10"/>
      <color indexed="8"/>
      <name val="Soberana Sans"/>
      <family val="3"/>
    </font>
    <font>
      <b/>
      <i/>
      <sz val="10"/>
      <color indexed="3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
      <patternFill patternType="solid">
        <fgColor theme="0" tint="-0.249977111117893"/>
        <bgColor indexed="64"/>
      </patternFill>
    </fill>
    <fill>
      <patternFill patternType="solid">
        <fgColor theme="0" tint="-0.14999847407452621"/>
        <bgColor indexed="64"/>
      </patternFill>
    </fill>
  </fills>
  <borders count="6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bottom/>
      <diagonal/>
    </border>
    <border>
      <left/>
      <right/>
      <top style="thick">
        <color rgb="FF969696"/>
      </top>
      <bottom/>
      <diagonal/>
    </border>
    <border>
      <left/>
      <right style="medium">
        <color rgb="FF000000"/>
      </right>
      <top/>
      <bottom/>
      <diagonal/>
    </border>
    <border>
      <left style="medium">
        <color rgb="FF000000"/>
      </left>
      <right/>
      <top/>
      <bottom style="thick">
        <color rgb="FF969696"/>
      </bottom>
      <diagonal/>
    </border>
    <border>
      <left/>
      <right/>
      <top/>
      <bottom style="thick">
        <color rgb="FF969696"/>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style="medium">
        <color rgb="FF000000"/>
      </left>
      <right style="thin">
        <color rgb="FF000000"/>
      </right>
      <top/>
      <bottom style="thick">
        <color rgb="FF000000"/>
      </bottom>
      <diagonal/>
    </border>
    <border>
      <left style="medium">
        <color rgb="FF000000"/>
      </left>
      <right style="thin">
        <color rgb="FF000000"/>
      </right>
      <top/>
      <bottom/>
      <diagonal/>
    </border>
    <border>
      <left/>
      <right/>
      <top style="thin">
        <color rgb="FF000000"/>
      </top>
      <bottom/>
      <diagonal/>
    </border>
    <border>
      <left/>
      <right style="thin">
        <color rgb="FF000000"/>
      </right>
      <top style="thin">
        <color rgb="FF000000"/>
      </top>
      <bottom/>
      <diagonal/>
    </border>
    <border>
      <left/>
      <right/>
      <top/>
      <bottom style="thick">
        <color rgb="FF000000"/>
      </bottom>
      <diagonal/>
    </border>
    <border>
      <left/>
      <right style="thin">
        <color rgb="FF000000"/>
      </right>
      <top/>
      <bottom style="thick">
        <color rgb="FF000000"/>
      </bottom>
      <diagonal/>
    </border>
    <border>
      <left/>
      <right style="thin">
        <color rgb="FF000000"/>
      </right>
      <top/>
      <bottom/>
      <diagonal/>
    </border>
    <border>
      <left style="thin">
        <color rgb="FF000000"/>
      </left>
      <right style="thin">
        <color rgb="FF000000"/>
      </right>
      <top style="thick">
        <color rgb="FF969696"/>
      </top>
      <bottom style="thin">
        <color rgb="FF000000"/>
      </bottom>
      <diagonal/>
    </border>
    <border>
      <left style="thin">
        <color rgb="FF000000"/>
      </left>
      <right/>
      <top style="thick">
        <color rgb="FF969696"/>
      </top>
      <bottom style="thin">
        <color rgb="FF000000"/>
      </bottom>
      <diagonal/>
    </border>
    <border>
      <left/>
      <right style="thin">
        <color rgb="FF000000"/>
      </right>
      <top style="thick">
        <color rgb="FF969696"/>
      </top>
      <bottom style="thin">
        <color rgb="FF000000"/>
      </bottom>
      <diagonal/>
    </border>
    <border>
      <left/>
      <right/>
      <top style="thick">
        <color rgb="FF969696"/>
      </top>
      <bottom style="thin">
        <color rgb="FF000000"/>
      </bottom>
      <diagonal/>
    </border>
    <border>
      <left/>
      <right style="medium">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ck">
        <color rgb="FF333333"/>
      </bottom>
      <diagonal/>
    </border>
    <border>
      <left/>
      <right/>
      <top/>
      <bottom style="thick">
        <color rgb="FF333333"/>
      </bottom>
      <diagonal/>
    </border>
    <border>
      <left/>
      <right style="medium">
        <color rgb="FF000000"/>
      </right>
      <top style="thin">
        <color rgb="FF000000"/>
      </top>
      <bottom/>
      <diagonal/>
    </border>
    <border>
      <left/>
      <right style="medium">
        <color rgb="FF000000"/>
      </right>
      <top/>
      <bottom style="thick">
        <color rgb="FF333333"/>
      </bottom>
      <diagonal/>
    </border>
    <border>
      <left/>
      <right style="thin">
        <color rgb="FF000000"/>
      </right>
      <top/>
      <bottom style="thick">
        <color rgb="FF333333"/>
      </bottom>
      <diagonal/>
    </border>
    <border>
      <left style="medium">
        <color auto="1"/>
      </left>
      <right/>
      <top style="thick">
        <color rgb="FF969696"/>
      </top>
      <bottom style="thin">
        <color rgb="FFD8D8D8"/>
      </bottom>
      <diagonal/>
    </border>
    <border>
      <left/>
      <right/>
      <top style="thick">
        <color rgb="FF969696"/>
      </top>
      <bottom style="thin">
        <color rgb="FFD8D8D8"/>
      </bottom>
      <diagonal/>
    </border>
    <border>
      <left/>
      <right style="medium">
        <color auto="1"/>
      </right>
      <top style="thick">
        <color rgb="FF969696"/>
      </top>
      <bottom style="thin">
        <color rgb="FFD8D8D8"/>
      </bottom>
      <diagonal/>
    </border>
    <border>
      <left style="medium">
        <color auto="1"/>
      </left>
      <right/>
      <top style="thin">
        <color rgb="FFD8D8D8"/>
      </top>
      <bottom style="thin">
        <color rgb="FFD8D8D8"/>
      </bottom>
      <diagonal/>
    </border>
    <border>
      <left/>
      <right/>
      <top style="thin">
        <color rgb="FFD8D8D8"/>
      </top>
      <bottom style="thin">
        <color rgb="FFD8D8D8"/>
      </bottom>
      <diagonal/>
    </border>
    <border>
      <left/>
      <right style="medium">
        <color auto="1"/>
      </right>
      <top style="thin">
        <color rgb="FFD8D8D8"/>
      </top>
      <bottom style="thin">
        <color rgb="FFD8D8D8"/>
      </bottom>
      <diagonal/>
    </border>
    <border>
      <left style="medium">
        <color rgb="FF000000"/>
      </left>
      <right/>
      <top style="thick">
        <color rgb="FF969696"/>
      </top>
      <bottom/>
      <diagonal/>
    </border>
    <border>
      <left/>
      <right style="thin">
        <color rgb="FF000000"/>
      </right>
      <top style="thick">
        <color rgb="FF969696"/>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style="medium">
        <color rgb="FFD8D8D8"/>
      </bottom>
      <diagonal/>
    </border>
    <border>
      <left/>
      <right/>
      <top/>
      <bottom style="medium">
        <color rgb="FFD8D8D8"/>
      </bottom>
      <diagonal/>
    </border>
    <border>
      <left/>
      <right style="medium">
        <color auto="1"/>
      </right>
      <top style="thin">
        <color rgb="FFD8D8D8"/>
      </top>
      <bottom style="medium">
        <color rgb="FFD8D8D8"/>
      </bottom>
      <diagonal/>
    </border>
    <border>
      <left style="medium">
        <color rgb="FF000000"/>
      </left>
      <right/>
      <top style="medium">
        <color rgb="FFD8D8D8"/>
      </top>
      <bottom style="thin">
        <color rgb="FF000000"/>
      </bottom>
      <diagonal/>
    </border>
    <border>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auto="1"/>
      </left>
      <right/>
      <top style="thin">
        <color rgb="FFD8D8D8"/>
      </top>
      <bottom style="medium">
        <color auto="1"/>
      </bottom>
      <diagonal/>
    </border>
    <border>
      <left/>
      <right style="medium">
        <color auto="1"/>
      </right>
      <top style="thin">
        <color rgb="FFD8D8D8"/>
      </top>
      <bottom style="medium">
        <color auto="1"/>
      </bottom>
      <diagonal/>
    </border>
    <border>
      <left/>
      <right/>
      <top style="thin">
        <color rgb="FFD8D8D8"/>
      </top>
      <bottom style="medium">
        <color auto="1"/>
      </bottom>
      <diagonal/>
    </border>
    <border>
      <left style="medium">
        <color rgb="FF000000"/>
      </left>
      <right/>
      <top style="medium">
        <color theme="0" tint="-0.34998626667073579"/>
      </top>
      <bottom style="medium">
        <color theme="0" tint="-0.34998626667073579"/>
      </bottom>
      <diagonal/>
    </border>
    <border>
      <left/>
      <right/>
      <top style="medium">
        <color theme="0" tint="-0.34998626667073579"/>
      </top>
      <bottom style="medium">
        <color theme="0" tint="-0.34998626667073579"/>
      </bottom>
      <diagonal/>
    </border>
    <border>
      <left/>
      <right style="medium">
        <color rgb="FF000000"/>
      </right>
      <top style="medium">
        <color theme="0" tint="-0.34998626667073579"/>
      </top>
      <bottom style="medium">
        <color theme="0" tint="-0.34998626667073579"/>
      </bottom>
      <diagonal/>
    </border>
    <border>
      <left style="medium">
        <color rgb="FF000000"/>
      </left>
      <right/>
      <top/>
      <bottom style="medium">
        <color theme="0" tint="-0.34998626667073579"/>
      </bottom>
      <diagonal/>
    </border>
    <border>
      <left/>
      <right/>
      <top/>
      <bottom style="medium">
        <color theme="0" tint="-0.34998626667073579"/>
      </bottom>
      <diagonal/>
    </border>
    <border>
      <left/>
      <right style="medium">
        <color rgb="FF000000"/>
      </right>
      <top/>
      <bottom style="medium">
        <color theme="0" tint="-0.34998626667073579"/>
      </bottom>
      <diagonal/>
    </border>
    <border>
      <left/>
      <right style="thin">
        <color indexed="64"/>
      </right>
      <top style="medium">
        <color rgb="FF000000"/>
      </top>
      <bottom/>
      <diagonal/>
    </border>
    <border>
      <left/>
      <right style="thin">
        <color indexed="64"/>
      </right>
      <top/>
      <bottom style="thick">
        <color rgb="FF969696"/>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33">
    <xf numFmtId="0" fontId="0" fillId="0" borderId="0" xfId="0"/>
    <xf numFmtId="0" fontId="0" fillId="0" borderId="0" xfId="0" applyAlignment="1">
      <alignment vertical="top" wrapText="1"/>
    </xf>
    <xf numFmtId="0" fontId="0" fillId="0" borderId="0" xfId="0" applyNumberFormat="1" applyFont="1" applyFill="1" applyBorder="1" applyAlignment="1" applyProtection="1"/>
    <xf numFmtId="0" fontId="21" fillId="0" borderId="0" xfId="0" applyFont="1" applyFill="1" applyAlignment="1">
      <alignment vertical="center"/>
    </xf>
    <xf numFmtId="0" fontId="22" fillId="34" borderId="0" xfId="0" applyFont="1" applyFill="1" applyAlignment="1">
      <alignment vertical="center"/>
    </xf>
    <xf numFmtId="0" fontId="0" fillId="0" borderId="0" xfId="0" applyFill="1" applyAlignment="1">
      <alignment horizontal="center"/>
    </xf>
    <xf numFmtId="0" fontId="0" fillId="0" borderId="0" xfId="0" applyAlignment="1">
      <alignment horizontal="center"/>
    </xf>
    <xf numFmtId="0" fontId="0" fillId="0" borderId="0" xfId="0" applyFill="1"/>
    <xf numFmtId="0" fontId="23" fillId="35" borderId="10" xfId="0" applyFont="1" applyFill="1" applyBorder="1" applyAlignment="1">
      <alignment horizontal="centerContinuous" vertical="center"/>
    </xf>
    <xf numFmtId="0" fontId="24" fillId="35" borderId="11" xfId="0" applyFont="1" applyFill="1" applyBorder="1" applyAlignment="1">
      <alignment horizontal="centerContinuous" vertical="center"/>
    </xf>
    <xf numFmtId="0" fontId="24" fillId="35" borderId="11" xfId="0" applyFont="1" applyFill="1" applyBorder="1" applyAlignment="1">
      <alignment horizontal="centerContinuous" vertical="center" wrapText="1"/>
    </xf>
    <xf numFmtId="0" fontId="24" fillId="35" borderId="12" xfId="0" applyFont="1" applyFill="1" applyBorder="1" applyAlignment="1">
      <alignment horizontal="centerContinuous" vertical="center" wrapText="1"/>
    </xf>
    <xf numFmtId="0" fontId="18" fillId="0" borderId="16" xfId="0" applyFont="1" applyBorder="1" applyAlignment="1">
      <alignment horizontal="justify" vertical="top" wrapText="1"/>
    </xf>
    <xf numFmtId="0" fontId="18" fillId="0" borderId="17" xfId="0" applyFont="1" applyBorder="1" applyAlignment="1">
      <alignment horizontal="right" vertical="top" wrapText="1"/>
    </xf>
    <xf numFmtId="0" fontId="0" fillId="0" borderId="17" xfId="0" applyBorder="1" applyAlignment="1">
      <alignment vertical="top" wrapText="1"/>
    </xf>
    <xf numFmtId="0" fontId="18" fillId="0" borderId="17" xfId="0" applyFont="1" applyBorder="1" applyAlignment="1">
      <alignment vertical="top" wrapText="1"/>
    </xf>
    <xf numFmtId="0" fontId="19" fillId="0" borderId="17" xfId="0" applyFont="1" applyBorder="1" applyAlignment="1">
      <alignment vertical="top" wrapText="1"/>
    </xf>
    <xf numFmtId="0" fontId="18" fillId="36" borderId="27"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18" fillId="36" borderId="38" xfId="0" applyFont="1" applyFill="1" applyBorder="1" applyAlignment="1">
      <alignment horizontal="center" vertical="center" wrapText="1"/>
    </xf>
    <xf numFmtId="0" fontId="19" fillId="0" borderId="0" xfId="0" applyFont="1" applyAlignment="1">
      <alignment vertical="top" wrapText="1"/>
    </xf>
    <xf numFmtId="0" fontId="18" fillId="0" borderId="39" xfId="0" applyFont="1" applyFill="1" applyBorder="1" applyAlignment="1">
      <alignment vertical="top" wrapText="1"/>
    </xf>
    <xf numFmtId="4" fontId="19" fillId="0" borderId="40" xfId="0" applyNumberFormat="1" applyFont="1" applyBorder="1" applyAlignment="1">
      <alignment horizontal="right" vertical="top" wrapText="1"/>
    </xf>
    <xf numFmtId="164" fontId="0" fillId="0" borderId="41" xfId="0" applyNumberFormat="1" applyBorder="1" applyAlignment="1">
      <alignment horizontal="right" vertical="top" wrapText="1"/>
    </xf>
    <xf numFmtId="0" fontId="18" fillId="0" borderId="42" xfId="0" applyFont="1" applyFill="1" applyBorder="1" applyAlignment="1">
      <alignment vertical="top" wrapText="1"/>
    </xf>
    <xf numFmtId="4" fontId="19" fillId="0" borderId="43" xfId="0" applyNumberFormat="1" applyFont="1" applyBorder="1" applyAlignment="1">
      <alignment horizontal="right" vertical="top" wrapText="1"/>
    </xf>
    <xf numFmtId="4" fontId="0" fillId="0" borderId="44" xfId="0" applyNumberFormat="1" applyBorder="1" applyAlignment="1">
      <alignment horizontal="right" vertical="top" wrapText="1"/>
    </xf>
    <xf numFmtId="3" fontId="0" fillId="0" borderId="0" xfId="0" applyNumberFormat="1" applyAlignment="1">
      <alignment vertical="top" wrapText="1"/>
    </xf>
    <xf numFmtId="0" fontId="26" fillId="36" borderId="45" xfId="0" applyFont="1" applyFill="1" applyBorder="1" applyAlignment="1">
      <alignment horizontal="centerContinuous" vertical="center"/>
    </xf>
    <xf numFmtId="0" fontId="27" fillId="36" borderId="14" xfId="0" applyFont="1" applyFill="1" applyBorder="1" applyAlignment="1">
      <alignment horizontal="centerContinuous" vertical="center"/>
    </xf>
    <xf numFmtId="0" fontId="27" fillId="36" borderId="14" xfId="0" applyFont="1" applyFill="1" applyBorder="1" applyAlignment="1">
      <alignment horizontal="centerContinuous" vertical="center" wrapText="1"/>
    </xf>
    <xf numFmtId="0" fontId="18" fillId="36" borderId="14" xfId="0" applyFont="1" applyFill="1" applyBorder="1" applyAlignment="1">
      <alignment vertical="center" wrapText="1"/>
    </xf>
    <xf numFmtId="0" fontId="18" fillId="36" borderId="46" xfId="0" applyFont="1" applyFill="1" applyBorder="1" applyAlignment="1">
      <alignment vertical="center" wrapText="1"/>
    </xf>
    <xf numFmtId="0" fontId="18" fillId="36" borderId="28" xfId="0" applyFont="1" applyFill="1" applyBorder="1" applyAlignment="1">
      <alignment horizontal="center" vertical="center" wrapText="1"/>
    </xf>
    <xf numFmtId="0" fontId="26" fillId="36" borderId="47" xfId="0" applyFont="1" applyFill="1" applyBorder="1" applyAlignment="1">
      <alignment horizontal="centerContinuous" vertical="center"/>
    </xf>
    <xf numFmtId="0" fontId="27" fillId="36" borderId="48" xfId="0" applyFont="1" applyFill="1" applyBorder="1" applyAlignment="1">
      <alignment horizontal="centerContinuous" vertical="center"/>
    </xf>
    <xf numFmtId="0" fontId="27" fillId="36" borderId="48" xfId="0" applyFont="1" applyFill="1" applyBorder="1" applyAlignment="1">
      <alignment horizontal="centerContinuous" vertical="center" wrapText="1"/>
    </xf>
    <xf numFmtId="0" fontId="18" fillId="36" borderId="48" xfId="0" applyFont="1" applyFill="1" applyBorder="1" applyAlignment="1">
      <alignment vertical="center" wrapText="1"/>
    </xf>
    <xf numFmtId="0" fontId="18" fillId="36" borderId="49" xfId="0" applyFont="1" applyFill="1" applyBorder="1" applyAlignment="1">
      <alignment horizontal="center" vertical="center" wrapText="1"/>
    </xf>
    <xf numFmtId="0" fontId="18" fillId="36" borderId="50" xfId="0" applyFont="1" applyFill="1" applyBorder="1" applyAlignment="1">
      <alignment horizontal="center" vertical="center" wrapText="1"/>
    </xf>
    <xf numFmtId="0" fontId="18" fillId="0" borderId="52" xfId="0" applyFont="1" applyBorder="1" applyAlignment="1">
      <alignment horizontal="justify" vertical="top" wrapText="1"/>
    </xf>
    <xf numFmtId="0" fontId="0" fillId="0" borderId="52" xfId="0" applyBorder="1" applyAlignment="1">
      <alignment vertical="top" wrapText="1"/>
    </xf>
    <xf numFmtId="4" fontId="0" fillId="0" borderId="52" xfId="0" applyNumberFormat="1" applyBorder="1" applyAlignment="1">
      <alignment vertical="top" wrapText="1"/>
    </xf>
    <xf numFmtId="164" fontId="0" fillId="0" borderId="52" xfId="0" applyNumberFormat="1" applyFill="1" applyBorder="1" applyAlignment="1">
      <alignment horizontal="right" vertical="top" wrapText="1"/>
    </xf>
    <xf numFmtId="164" fontId="19" fillId="0" borderId="53" xfId="0" applyNumberFormat="1" applyFont="1" applyFill="1" applyBorder="1" applyAlignment="1">
      <alignment horizontal="right" vertical="top" wrapText="1"/>
    </xf>
    <xf numFmtId="0" fontId="18" fillId="0" borderId="55" xfId="0" applyFont="1" applyBorder="1" applyAlignment="1">
      <alignment horizontal="justify" vertical="top" wrapText="1"/>
    </xf>
    <xf numFmtId="0" fontId="0" fillId="0" borderId="55" xfId="0" applyBorder="1" applyAlignment="1">
      <alignment vertical="top" wrapText="1"/>
    </xf>
    <xf numFmtId="4" fontId="0" fillId="0" borderId="55" xfId="0" applyNumberFormat="1" applyBorder="1" applyAlignment="1">
      <alignment vertical="top" wrapText="1"/>
    </xf>
    <xf numFmtId="3" fontId="19" fillId="0" borderId="40" xfId="0" applyNumberFormat="1" applyFont="1" applyBorder="1" applyAlignment="1">
      <alignment horizontal="right" vertical="top" wrapText="1"/>
    </xf>
    <xf numFmtId="3" fontId="19" fillId="0" borderId="43" xfId="0" applyNumberFormat="1" applyFont="1" applyBorder="1" applyAlignment="1">
      <alignment horizontal="right" vertical="top" wrapText="1"/>
    </xf>
    <xf numFmtId="0" fontId="35" fillId="0" borderId="13" xfId="0" applyFont="1" applyBorder="1" applyAlignment="1">
      <alignment horizontal="left" vertical="center"/>
    </xf>
    <xf numFmtId="0" fontId="34" fillId="0" borderId="0" xfId="0" applyFont="1" applyBorder="1" applyAlignment="1">
      <alignment horizontal="left" vertical="center"/>
    </xf>
    <xf numFmtId="0" fontId="36" fillId="0" borderId="0" xfId="0" applyFont="1" applyBorder="1" applyAlignment="1">
      <alignment horizontal="left" vertical="center"/>
    </xf>
    <xf numFmtId="0" fontId="34" fillId="0" borderId="15" xfId="0" applyFont="1" applyBorder="1" applyAlignment="1">
      <alignment horizontal="left" vertical="center"/>
    </xf>
    <xf numFmtId="0" fontId="34" fillId="0" borderId="13" xfId="0" applyFont="1" applyBorder="1" applyAlignment="1">
      <alignment horizontal="left" vertical="center"/>
    </xf>
    <xf numFmtId="0" fontId="35" fillId="0" borderId="0" xfId="0" applyFont="1" applyBorder="1" applyAlignment="1">
      <alignment horizontal="left" vertical="center"/>
    </xf>
    <xf numFmtId="0" fontId="37" fillId="0" borderId="0" xfId="0" applyFont="1" applyBorder="1" applyAlignment="1">
      <alignment horizontal="left" vertical="center"/>
    </xf>
    <xf numFmtId="0" fontId="34" fillId="0" borderId="64" xfId="0" applyFont="1" applyBorder="1" applyAlignment="1">
      <alignment horizontal="left" vertical="center"/>
    </xf>
    <xf numFmtId="0" fontId="34" fillId="0" borderId="65" xfId="0" applyFont="1" applyBorder="1" applyAlignment="1">
      <alignment horizontal="left" vertical="center"/>
    </xf>
    <xf numFmtId="0" fontId="36" fillId="0" borderId="65" xfId="0" applyFont="1" applyBorder="1" applyAlignment="1">
      <alignment horizontal="left" vertical="center"/>
    </xf>
    <xf numFmtId="0" fontId="34" fillId="0" borderId="66" xfId="0" applyFont="1" applyBorder="1" applyAlignment="1">
      <alignment horizontal="left" vertical="center"/>
    </xf>
    <xf numFmtId="0" fontId="18" fillId="0" borderId="13" xfId="0" applyFont="1" applyBorder="1" applyAlignment="1">
      <alignment horizontal="left" vertical="top" wrapText="1"/>
    </xf>
    <xf numFmtId="0" fontId="25" fillId="0" borderId="0" xfId="0" applyFont="1" applyBorder="1" applyAlignment="1">
      <alignment horizontal="left" vertical="top" wrapText="1"/>
    </xf>
    <xf numFmtId="0" fontId="0" fillId="0" borderId="0" xfId="0" applyBorder="1" applyAlignment="1">
      <alignment horizontal="left" vertical="top" wrapText="1"/>
    </xf>
    <xf numFmtId="0" fontId="18" fillId="0" borderId="0" xfId="0" applyFont="1" applyBorder="1" applyAlignment="1">
      <alignment horizontal="left" vertical="top" wrapText="1"/>
    </xf>
    <xf numFmtId="0" fontId="19" fillId="0" borderId="0" xfId="0" applyFont="1" applyBorder="1" applyAlignment="1">
      <alignment horizontal="left" vertical="top" wrapText="1"/>
    </xf>
    <xf numFmtId="4" fontId="19" fillId="0" borderId="40" xfId="0" applyNumberFormat="1" applyFont="1" applyBorder="1" applyAlignment="1">
      <alignment horizontal="left" vertical="top" wrapText="1"/>
    </xf>
    <xf numFmtId="4" fontId="19" fillId="0" borderId="43" xfId="0" applyNumberFormat="1" applyFont="1" applyBorder="1" applyAlignment="1">
      <alignment horizontal="left" vertical="top" wrapText="1"/>
    </xf>
    <xf numFmtId="4" fontId="19" fillId="0" borderId="40" xfId="0" applyNumberFormat="1" applyFont="1" applyBorder="1" applyAlignment="1">
      <alignment vertical="top" wrapText="1"/>
    </xf>
    <xf numFmtId="4" fontId="19" fillId="0" borderId="43" xfId="0" applyNumberFormat="1" applyFont="1" applyBorder="1" applyAlignment="1">
      <alignment vertical="top" wrapText="1"/>
    </xf>
    <xf numFmtId="2" fontId="0" fillId="0" borderId="0" xfId="0" applyNumberFormat="1"/>
    <xf numFmtId="2" fontId="0" fillId="0" borderId="67" xfId="0" applyNumberFormat="1" applyBorder="1"/>
    <xf numFmtId="2" fontId="0" fillId="0" borderId="68" xfId="0" applyNumberFormat="1" applyBorder="1"/>
    <xf numFmtId="0" fontId="28" fillId="33" borderId="0" xfId="0" applyFont="1" applyFill="1" applyAlignment="1">
      <alignment horizontal="center" vertical="center" wrapText="1"/>
    </xf>
    <xf numFmtId="0" fontId="32" fillId="34" borderId="0" xfId="0" applyFont="1" applyFill="1" applyAlignment="1">
      <alignment horizontal="center" vertical="center" wrapText="1"/>
    </xf>
    <xf numFmtId="0" fontId="20" fillId="0" borderId="0" xfId="0" applyFont="1" applyAlignment="1">
      <alignment horizontal="center" vertical="center" wrapText="1"/>
    </xf>
    <xf numFmtId="0" fontId="31" fillId="0" borderId="0" xfId="0" applyFont="1" applyAlignment="1">
      <alignment horizontal="justify" vertical="top" wrapText="1"/>
    </xf>
    <xf numFmtId="0" fontId="18" fillId="0" borderId="58" xfId="0" applyFont="1" applyFill="1" applyBorder="1" applyAlignment="1">
      <alignment horizontal="justify" vertical="top" wrapText="1"/>
    </xf>
    <xf numFmtId="0" fontId="18" fillId="0" borderId="60" xfId="0" applyFont="1" applyFill="1" applyBorder="1" applyAlignment="1">
      <alignment horizontal="justify" vertical="top" wrapText="1"/>
    </xf>
    <xf numFmtId="0" fontId="18" fillId="0" borderId="59" xfId="0" applyFont="1" applyFill="1" applyBorder="1" applyAlignment="1">
      <alignment horizontal="justify" vertical="top" wrapText="1"/>
    </xf>
    <xf numFmtId="0" fontId="18" fillId="0" borderId="42" xfId="0" applyFont="1" applyFill="1" applyBorder="1" applyAlignment="1">
      <alignment horizontal="justify" vertical="top" wrapText="1"/>
    </xf>
    <xf numFmtId="0" fontId="18" fillId="0" borderId="43" xfId="0" applyFont="1" applyFill="1" applyBorder="1" applyAlignment="1">
      <alignment horizontal="justify" vertical="top" wrapText="1"/>
    </xf>
    <xf numFmtId="0" fontId="18" fillId="0" borderId="44" xfId="0" applyFont="1" applyFill="1" applyBorder="1" applyAlignment="1">
      <alignment horizontal="justify" vertical="top" wrapText="1"/>
    </xf>
    <xf numFmtId="0" fontId="18" fillId="0" borderId="56" xfId="0" applyFont="1" applyFill="1" applyBorder="1" applyAlignment="1">
      <alignment horizontal="justify" vertical="top" wrapText="1"/>
    </xf>
    <xf numFmtId="0" fontId="18" fillId="0" borderId="40" xfId="0" applyFont="1" applyFill="1" applyBorder="1" applyAlignment="1">
      <alignment horizontal="justify" vertical="top" wrapText="1"/>
    </xf>
    <xf numFmtId="0" fontId="18" fillId="0" borderId="57" xfId="0" applyFont="1" applyFill="1" applyBorder="1" applyAlignment="1">
      <alignment horizontal="justify" vertical="top" wrapText="1"/>
    </xf>
    <xf numFmtId="0" fontId="0" fillId="0" borderId="43" xfId="0" applyFill="1" applyBorder="1" applyAlignment="1">
      <alignment horizontal="left" vertical="top" wrapText="1"/>
    </xf>
    <xf numFmtId="0" fontId="18" fillId="0" borderId="51" xfId="0" applyFont="1" applyBorder="1" applyAlignment="1">
      <alignment horizontal="justify" vertical="top" wrapText="1"/>
    </xf>
    <xf numFmtId="0" fontId="18" fillId="0" borderId="52" xfId="0" applyFont="1" applyBorder="1" applyAlignment="1">
      <alignment horizontal="justify" vertical="top" wrapText="1"/>
    </xf>
    <xf numFmtId="0" fontId="18" fillId="0" borderId="54" xfId="0" applyFont="1" applyBorder="1" applyAlignment="1">
      <alignment horizontal="justify" vertical="top" wrapText="1"/>
    </xf>
    <xf numFmtId="0" fontId="18" fillId="0" borderId="55" xfId="0" applyFont="1" applyBorder="1" applyAlignment="1">
      <alignment horizontal="justify" vertical="top" wrapText="1"/>
    </xf>
    <xf numFmtId="0" fontId="0" fillId="0" borderId="40" xfId="0" applyFill="1" applyBorder="1" applyAlignment="1">
      <alignment horizontal="left" vertical="top" wrapText="1"/>
    </xf>
    <xf numFmtId="0" fontId="34" fillId="0" borderId="40" xfId="0" applyFont="1" applyFill="1" applyBorder="1" applyAlignment="1">
      <alignment horizontal="left" vertical="top" wrapText="1"/>
    </xf>
    <xf numFmtId="0" fontId="19" fillId="0" borderId="17" xfId="0" applyFont="1" applyBorder="1" applyAlignment="1">
      <alignment horizontal="justify" vertical="top" wrapText="1"/>
    </xf>
    <xf numFmtId="0" fontId="19" fillId="0" borderId="18" xfId="0" applyFont="1" applyBorder="1" applyAlignment="1">
      <alignment horizontal="justify" vertical="top" wrapText="1"/>
    </xf>
    <xf numFmtId="0" fontId="18" fillId="36" borderId="19" xfId="0" applyFont="1" applyFill="1" applyBorder="1" applyAlignment="1">
      <alignment horizontal="center" vertical="center" wrapText="1"/>
    </xf>
    <xf numFmtId="0" fontId="18" fillId="36" borderId="21" xfId="0" applyFont="1" applyFill="1" applyBorder="1" applyAlignment="1">
      <alignment horizontal="center" vertical="center" wrapText="1"/>
    </xf>
    <xf numFmtId="0" fontId="18" fillId="36" borderId="20" xfId="0" applyFont="1" applyFill="1" applyBorder="1" applyAlignment="1">
      <alignment horizontal="center" vertical="center" wrapText="1"/>
    </xf>
    <xf numFmtId="0" fontId="18" fillId="36" borderId="22" xfId="0" applyFont="1" applyFill="1" applyBorder="1" applyAlignment="1">
      <alignment horizontal="center" vertical="center" wrapText="1"/>
    </xf>
    <xf numFmtId="0" fontId="18" fillId="36" borderId="23" xfId="0" applyFont="1" applyFill="1" applyBorder="1" applyAlignment="1">
      <alignment horizontal="center" vertical="center" wrapText="1"/>
    </xf>
    <xf numFmtId="0" fontId="18" fillId="36" borderId="0" xfId="0" applyFont="1" applyFill="1" applyBorder="1" applyAlignment="1">
      <alignment horizontal="center" vertical="center" wrapText="1"/>
    </xf>
    <xf numFmtId="0" fontId="18" fillId="36" borderId="26" xfId="0" applyFont="1" applyFill="1" applyBorder="1" applyAlignment="1">
      <alignment horizontal="center" vertical="center" wrapText="1"/>
    </xf>
    <xf numFmtId="0" fontId="18" fillId="36" borderId="24" xfId="0" applyFont="1" applyFill="1" applyBorder="1" applyAlignment="1">
      <alignment horizontal="center" vertical="center" wrapText="1"/>
    </xf>
    <xf numFmtId="0" fontId="18" fillId="36" borderId="25" xfId="0" applyFont="1" applyFill="1" applyBorder="1" applyAlignment="1">
      <alignment horizontal="center" vertical="center" wrapText="1"/>
    </xf>
    <xf numFmtId="0" fontId="18" fillId="36" borderId="28" xfId="0" applyFont="1" applyFill="1" applyBorder="1" applyAlignment="1">
      <alignment horizontal="center" vertical="center" wrapText="1"/>
    </xf>
    <xf numFmtId="0" fontId="18" fillId="36" borderId="30" xfId="0" applyFont="1" applyFill="1" applyBorder="1" applyAlignment="1">
      <alignment horizontal="center" vertical="center" wrapText="1"/>
    </xf>
    <xf numFmtId="0" fontId="18" fillId="36" borderId="29" xfId="0" applyFont="1" applyFill="1" applyBorder="1" applyAlignment="1">
      <alignment horizontal="center" vertical="center" wrapText="1"/>
    </xf>
    <xf numFmtId="0" fontId="18" fillId="36" borderId="32" xfId="0" applyFont="1" applyFill="1" applyBorder="1" applyAlignment="1">
      <alignment horizontal="center" vertical="center" wrapText="1"/>
    </xf>
    <xf numFmtId="0" fontId="18" fillId="36" borderId="31" xfId="0" applyFont="1" applyFill="1" applyBorder="1" applyAlignment="1">
      <alignment horizontal="center" vertical="center" wrapText="1"/>
    </xf>
    <xf numFmtId="0" fontId="18" fillId="36" borderId="33" xfId="0" applyFont="1" applyFill="1" applyBorder="1" applyAlignment="1">
      <alignment horizontal="center" vertical="center" wrapText="1"/>
    </xf>
    <xf numFmtId="0" fontId="18" fillId="36" borderId="34"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18" fillId="36" borderId="0" xfId="0" applyFont="1" applyFill="1" applyBorder="1" applyAlignment="1">
      <alignment horizontal="center" vertical="top" wrapText="1"/>
    </xf>
    <xf numFmtId="0" fontId="18" fillId="36" borderId="26" xfId="0" applyFont="1" applyFill="1" applyBorder="1" applyAlignment="1">
      <alignment horizontal="center" vertical="top" wrapText="1"/>
    </xf>
    <xf numFmtId="0" fontId="18" fillId="36" borderId="36" xfId="0" applyFont="1" applyFill="1" applyBorder="1" applyAlignment="1">
      <alignment horizontal="center" vertical="center" wrapText="1"/>
    </xf>
    <xf numFmtId="0" fontId="18" fillId="36" borderId="37" xfId="0" applyFont="1" applyFill="1" applyBorder="1" applyAlignment="1">
      <alignment horizontal="center" vertical="center" wrapText="1"/>
    </xf>
    <xf numFmtId="0" fontId="18" fillId="38" borderId="13" xfId="0" applyFont="1" applyFill="1" applyBorder="1" applyAlignment="1">
      <alignment horizontal="center" vertical="top" wrapText="1"/>
    </xf>
    <xf numFmtId="0" fontId="18" fillId="38" borderId="0" xfId="0" applyFont="1" applyFill="1" applyBorder="1" applyAlignment="1">
      <alignment horizontal="center" vertical="top" wrapText="1"/>
    </xf>
    <xf numFmtId="0" fontId="18" fillId="38" borderId="15" xfId="0" applyFont="1" applyFill="1" applyBorder="1" applyAlignment="1">
      <alignment horizontal="center" vertical="top" wrapText="1"/>
    </xf>
    <xf numFmtId="0" fontId="18" fillId="37" borderId="61" xfId="0" applyFont="1" applyFill="1" applyBorder="1" applyAlignment="1">
      <alignment horizontal="center" vertical="center"/>
    </xf>
    <xf numFmtId="0" fontId="18" fillId="37" borderId="62" xfId="0" applyFont="1" applyFill="1" applyBorder="1" applyAlignment="1">
      <alignment horizontal="center" vertical="center"/>
    </xf>
    <xf numFmtId="0" fontId="18" fillId="37" borderId="63" xfId="0" applyFont="1" applyFill="1" applyBorder="1" applyAlignment="1">
      <alignment horizontal="center" vertical="center"/>
    </xf>
    <xf numFmtId="0" fontId="18" fillId="0" borderId="61" xfId="0" applyFont="1" applyBorder="1" applyAlignment="1">
      <alignment horizontal="center" vertical="center"/>
    </xf>
    <xf numFmtId="0" fontId="18" fillId="0" borderId="62" xfId="0" applyFont="1" applyBorder="1" applyAlignment="1">
      <alignment horizontal="center" vertical="center"/>
    </xf>
    <xf numFmtId="0" fontId="18" fillId="0" borderId="63" xfId="0" applyFont="1" applyBorder="1" applyAlignment="1">
      <alignment horizontal="center" vertical="center"/>
    </xf>
    <xf numFmtId="0" fontId="29" fillId="33" borderId="0" xfId="0" applyFont="1" applyFill="1" applyAlignment="1">
      <alignment horizontal="center" vertical="center" wrapText="1"/>
    </xf>
    <xf numFmtId="0" fontId="30" fillId="0" borderId="0" xfId="0" applyFont="1" applyBorder="1" applyAlignment="1">
      <alignment horizontal="left" vertical="top" wrapText="1"/>
    </xf>
    <xf numFmtId="0" fontId="19" fillId="0" borderId="0" xfId="0" applyFont="1" applyBorder="1" applyAlignment="1">
      <alignment horizontal="left" vertical="top" wrapText="1"/>
    </xf>
    <xf numFmtId="0" fontId="19" fillId="0" borderId="15" xfId="0" applyFont="1" applyBorder="1" applyAlignment="1">
      <alignment horizontal="left" vertical="top" wrapText="1"/>
    </xf>
    <xf numFmtId="0" fontId="34" fillId="0" borderId="43" xfId="0" applyFont="1" applyFill="1" applyBorder="1" applyAlignment="1">
      <alignment horizontal="left" vertical="top" wrapText="1"/>
    </xf>
    <xf numFmtId="0" fontId="0" fillId="0" borderId="40" xfId="0" applyFill="1" applyBorder="1" applyAlignment="1">
      <alignment vertical="top" wrapText="1"/>
    </xf>
    <xf numFmtId="0" fontId="0" fillId="0" borderId="43" xfId="0" applyFill="1" applyBorder="1" applyAlignment="1">
      <alignment vertical="top" wrapText="1"/>
    </xf>
    <xf numFmtId="0" fontId="34" fillId="0" borderId="40" xfId="0" applyFont="1" applyFill="1" applyBorder="1" applyAlignment="1">
      <alignment vertical="top"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B1:AD89"/>
  <sheetViews>
    <sheetView tabSelected="1" zoomScale="80" zoomScaleNormal="80" zoomScaleSheetLayoutView="80" workbookViewId="0">
      <selection activeCell="F6" sqref="F6"/>
    </sheetView>
  </sheetViews>
  <sheetFormatPr baseColWidth="10" defaultColWidth="5" defaultRowHeight="12.75" x14ac:dyDescent="0.2"/>
  <cols>
    <col min="1" max="1" width="3.5" style="1" customWidth="1"/>
    <col min="2" max="16384" width="5" style="1"/>
  </cols>
  <sheetData>
    <row r="1" spans="2:30" s="2" customFormat="1" ht="48" customHeight="1" x14ac:dyDescent="0.2">
      <c r="B1" s="73" t="s">
        <v>0</v>
      </c>
      <c r="C1" s="73"/>
      <c r="D1" s="73"/>
      <c r="E1" s="73"/>
      <c r="F1" s="73"/>
      <c r="G1" s="73"/>
      <c r="H1" s="73"/>
      <c r="I1" s="73"/>
      <c r="J1" s="73"/>
      <c r="K1" s="73"/>
      <c r="L1" s="73"/>
      <c r="M1" s="73"/>
      <c r="N1" s="73"/>
      <c r="O1" s="73"/>
      <c r="P1" s="73"/>
      <c r="Q1" s="3" t="s">
        <v>1</v>
      </c>
    </row>
    <row r="2" spans="2:30" ht="13.5" customHeight="1" x14ac:dyDescent="0.2"/>
    <row r="3" spans="2:30" ht="13.5" customHeight="1" x14ac:dyDescent="0.2"/>
    <row r="4" spans="2:30" ht="13.5" customHeight="1" x14ac:dyDescent="0.2"/>
    <row r="5" spans="2:30" ht="13.5" customHeight="1" x14ac:dyDescent="0.2"/>
    <row r="6" spans="2:30" ht="13.5" customHeight="1" x14ac:dyDescent="0.2"/>
    <row r="7" spans="2:30" ht="13.5" customHeight="1" x14ac:dyDescent="0.2"/>
    <row r="8" spans="2:30" ht="13.5" customHeight="1" x14ac:dyDescent="0.2"/>
    <row r="9" spans="2:30" ht="13.5" customHeight="1" x14ac:dyDescent="0.2"/>
    <row r="10" spans="2:30" ht="13.5" customHeight="1" x14ac:dyDescent="0.2"/>
    <row r="11" spans="2:30" ht="13.5" customHeight="1" x14ac:dyDescent="0.2">
      <c r="B11" s="74" t="s">
        <v>2</v>
      </c>
      <c r="C11" s="74"/>
      <c r="D11" s="74"/>
      <c r="E11" s="74"/>
      <c r="F11" s="74"/>
      <c r="G11" s="74"/>
      <c r="H11" s="74"/>
      <c r="I11" s="74"/>
      <c r="J11" s="74"/>
      <c r="K11" s="74"/>
      <c r="L11" s="74"/>
      <c r="M11" s="74"/>
      <c r="N11" s="74"/>
      <c r="O11" s="74"/>
      <c r="P11" s="74"/>
      <c r="Q11" s="74"/>
      <c r="R11" s="74"/>
      <c r="S11" s="74"/>
      <c r="T11" s="74"/>
      <c r="U11" s="74"/>
      <c r="V11" s="74"/>
      <c r="W11" s="74"/>
      <c r="X11" s="74"/>
      <c r="Y11" s="74"/>
      <c r="Z11" s="74"/>
      <c r="AA11" s="74"/>
      <c r="AB11" s="74"/>
      <c r="AC11" s="74"/>
      <c r="AD11" s="74"/>
    </row>
    <row r="12" spans="2:30" ht="13.5" customHeight="1" x14ac:dyDescent="0.2">
      <c r="B12" s="74"/>
      <c r="C12" s="74"/>
      <c r="D12" s="74"/>
      <c r="E12" s="74"/>
      <c r="F12" s="74"/>
      <c r="G12" s="74"/>
      <c r="H12" s="74"/>
      <c r="I12" s="74"/>
      <c r="J12" s="74"/>
      <c r="K12" s="74"/>
      <c r="L12" s="74"/>
      <c r="M12" s="74"/>
      <c r="N12" s="74"/>
      <c r="O12" s="74"/>
      <c r="P12" s="74"/>
      <c r="Q12" s="74"/>
      <c r="R12" s="74"/>
      <c r="S12" s="74"/>
      <c r="T12" s="74"/>
      <c r="U12" s="74"/>
      <c r="V12" s="74"/>
      <c r="W12" s="74"/>
      <c r="X12" s="74"/>
      <c r="Y12" s="74"/>
      <c r="Z12" s="74"/>
      <c r="AA12" s="74"/>
      <c r="AB12" s="74"/>
      <c r="AC12" s="74"/>
      <c r="AD12" s="74"/>
    </row>
    <row r="13" spans="2:30" ht="13.5" customHeight="1" x14ac:dyDescent="0.2">
      <c r="B13" s="74"/>
      <c r="C13" s="74"/>
      <c r="D13" s="74"/>
      <c r="E13" s="74"/>
      <c r="F13" s="74"/>
      <c r="G13" s="74"/>
      <c r="H13" s="74"/>
      <c r="I13" s="74"/>
      <c r="J13" s="74"/>
      <c r="K13" s="74"/>
      <c r="L13" s="74"/>
      <c r="M13" s="74"/>
      <c r="N13" s="74"/>
      <c r="O13" s="74"/>
      <c r="P13" s="74"/>
      <c r="Q13" s="74"/>
      <c r="R13" s="74"/>
      <c r="S13" s="74"/>
      <c r="T13" s="74"/>
      <c r="U13" s="74"/>
      <c r="V13" s="74"/>
      <c r="W13" s="74"/>
      <c r="X13" s="74"/>
      <c r="Y13" s="74"/>
      <c r="Z13" s="74"/>
      <c r="AA13" s="74"/>
      <c r="AB13" s="74"/>
      <c r="AC13" s="74"/>
      <c r="AD13" s="74"/>
    </row>
    <row r="14" spans="2:30" ht="13.5" customHeight="1" x14ac:dyDescent="0.2">
      <c r="B14" s="74"/>
      <c r="C14" s="74"/>
      <c r="D14" s="74"/>
      <c r="E14" s="74"/>
      <c r="F14" s="74"/>
      <c r="G14" s="74"/>
      <c r="H14" s="74"/>
      <c r="I14" s="74"/>
      <c r="J14" s="74"/>
      <c r="K14" s="74"/>
      <c r="L14" s="74"/>
      <c r="M14" s="74"/>
      <c r="N14" s="74"/>
      <c r="O14" s="74"/>
      <c r="P14" s="74"/>
      <c r="Q14" s="74"/>
      <c r="R14" s="74"/>
      <c r="S14" s="74"/>
      <c r="T14" s="74"/>
      <c r="U14" s="74"/>
      <c r="V14" s="74"/>
      <c r="W14" s="74"/>
      <c r="X14" s="74"/>
      <c r="Y14" s="74"/>
      <c r="Z14" s="74"/>
      <c r="AA14" s="74"/>
      <c r="AB14" s="74"/>
      <c r="AC14" s="74"/>
      <c r="AD14" s="74"/>
    </row>
    <row r="15" spans="2:30" ht="13.5" customHeight="1" x14ac:dyDescent="0.2">
      <c r="B15" s="74"/>
      <c r="C15" s="74"/>
      <c r="D15" s="74"/>
      <c r="E15" s="74"/>
      <c r="F15" s="74"/>
      <c r="G15" s="74"/>
      <c r="H15" s="74"/>
      <c r="I15" s="74"/>
      <c r="J15" s="74"/>
      <c r="K15" s="74"/>
      <c r="L15" s="74"/>
      <c r="M15" s="74"/>
      <c r="N15" s="74"/>
      <c r="O15" s="74"/>
      <c r="P15" s="74"/>
      <c r="Q15" s="74"/>
      <c r="R15" s="74"/>
      <c r="S15" s="74"/>
      <c r="T15" s="74"/>
      <c r="U15" s="74"/>
      <c r="V15" s="74"/>
      <c r="W15" s="74"/>
      <c r="X15" s="74"/>
      <c r="Y15" s="74"/>
      <c r="Z15" s="74"/>
      <c r="AA15" s="74"/>
      <c r="AB15" s="74"/>
      <c r="AC15" s="74"/>
      <c r="AD15" s="74"/>
    </row>
    <row r="16" spans="2:30" ht="13.5" customHeight="1" x14ac:dyDescent="0.2">
      <c r="B16" s="74"/>
      <c r="C16" s="74"/>
      <c r="D16" s="74"/>
      <c r="E16" s="74"/>
      <c r="F16" s="74"/>
      <c r="G16" s="74"/>
      <c r="H16" s="74"/>
      <c r="I16" s="74"/>
      <c r="J16" s="74"/>
      <c r="K16" s="74"/>
      <c r="L16" s="74"/>
      <c r="M16" s="74"/>
      <c r="N16" s="74"/>
      <c r="O16" s="74"/>
      <c r="P16" s="74"/>
      <c r="Q16" s="74"/>
      <c r="R16" s="74"/>
      <c r="S16" s="74"/>
      <c r="T16" s="74"/>
      <c r="U16" s="74"/>
      <c r="V16" s="74"/>
      <c r="W16" s="74"/>
      <c r="X16" s="74"/>
      <c r="Y16" s="74"/>
      <c r="Z16" s="74"/>
      <c r="AA16" s="74"/>
      <c r="AB16" s="74"/>
      <c r="AC16" s="74"/>
      <c r="AD16" s="74"/>
    </row>
    <row r="17" spans="2:30" ht="13.5" customHeight="1" x14ac:dyDescent="0.2">
      <c r="B17" s="74"/>
      <c r="C17" s="74"/>
      <c r="D17" s="74"/>
      <c r="E17" s="74"/>
      <c r="F17" s="74"/>
      <c r="G17" s="74"/>
      <c r="H17" s="74"/>
      <c r="I17" s="74"/>
      <c r="J17" s="74"/>
      <c r="K17" s="74"/>
      <c r="L17" s="74"/>
      <c r="M17" s="74"/>
      <c r="N17" s="74"/>
      <c r="O17" s="74"/>
      <c r="P17" s="74"/>
      <c r="Q17" s="74"/>
      <c r="R17" s="74"/>
      <c r="S17" s="74"/>
      <c r="T17" s="74"/>
      <c r="U17" s="74"/>
      <c r="V17" s="74"/>
      <c r="W17" s="74"/>
      <c r="X17" s="74"/>
      <c r="Y17" s="74"/>
      <c r="Z17" s="74"/>
      <c r="AA17" s="74"/>
      <c r="AB17" s="74"/>
      <c r="AC17" s="74"/>
      <c r="AD17" s="74"/>
    </row>
    <row r="18" spans="2:30" ht="13.5" customHeight="1" x14ac:dyDescent="0.2">
      <c r="B18" s="74"/>
      <c r="C18" s="74"/>
      <c r="D18" s="74"/>
      <c r="E18" s="74"/>
      <c r="F18" s="74"/>
      <c r="G18" s="74"/>
      <c r="H18" s="74"/>
      <c r="I18" s="74"/>
      <c r="J18" s="74"/>
      <c r="K18" s="74"/>
      <c r="L18" s="74"/>
      <c r="M18" s="74"/>
      <c r="N18" s="74"/>
      <c r="O18" s="74"/>
      <c r="P18" s="74"/>
      <c r="Q18" s="74"/>
      <c r="R18" s="74"/>
      <c r="S18" s="74"/>
      <c r="T18" s="74"/>
      <c r="U18" s="74"/>
      <c r="V18" s="74"/>
      <c r="W18" s="74"/>
      <c r="X18" s="74"/>
      <c r="Y18" s="74"/>
      <c r="Z18" s="74"/>
      <c r="AA18" s="74"/>
      <c r="AB18" s="74"/>
      <c r="AC18" s="74"/>
      <c r="AD18" s="74"/>
    </row>
    <row r="19" spans="2:30" ht="13.5" customHeight="1" x14ac:dyDescent="0.2">
      <c r="B19" s="74"/>
      <c r="C19" s="74"/>
      <c r="D19" s="74"/>
      <c r="E19" s="74"/>
      <c r="F19" s="74"/>
      <c r="G19" s="74"/>
      <c r="H19" s="74"/>
      <c r="I19" s="74"/>
      <c r="J19" s="74"/>
      <c r="K19" s="74"/>
      <c r="L19" s="74"/>
      <c r="M19" s="74"/>
      <c r="N19" s="74"/>
      <c r="O19" s="74"/>
      <c r="P19" s="74"/>
      <c r="Q19" s="74"/>
      <c r="R19" s="74"/>
      <c r="S19" s="74"/>
      <c r="T19" s="74"/>
      <c r="U19" s="74"/>
      <c r="V19" s="74"/>
      <c r="W19" s="74"/>
      <c r="X19" s="74"/>
      <c r="Y19" s="74"/>
      <c r="Z19" s="74"/>
      <c r="AA19" s="74"/>
      <c r="AB19" s="74"/>
      <c r="AC19" s="74"/>
      <c r="AD19" s="74"/>
    </row>
    <row r="20" spans="2:30" ht="13.5" customHeight="1" x14ac:dyDescent="0.2">
      <c r="B20" s="74"/>
      <c r="C20" s="74"/>
      <c r="D20" s="74"/>
      <c r="E20" s="74"/>
      <c r="F20" s="74"/>
      <c r="G20" s="74"/>
      <c r="H20" s="74"/>
      <c r="I20" s="74"/>
      <c r="J20" s="74"/>
      <c r="K20" s="74"/>
      <c r="L20" s="74"/>
      <c r="M20" s="74"/>
      <c r="N20" s="74"/>
      <c r="O20" s="74"/>
      <c r="P20" s="74"/>
      <c r="Q20" s="74"/>
      <c r="R20" s="74"/>
      <c r="S20" s="74"/>
      <c r="T20" s="74"/>
      <c r="U20" s="74"/>
      <c r="V20" s="74"/>
      <c r="W20" s="74"/>
      <c r="X20" s="74"/>
      <c r="Y20" s="74"/>
      <c r="Z20" s="74"/>
      <c r="AA20" s="74"/>
      <c r="AB20" s="74"/>
      <c r="AC20" s="74"/>
      <c r="AD20" s="74"/>
    </row>
    <row r="21" spans="2:30" ht="13.5" customHeight="1" x14ac:dyDescent="0.2">
      <c r="B21" s="74"/>
      <c r="C21" s="74"/>
      <c r="D21" s="74"/>
      <c r="E21" s="74"/>
      <c r="F21" s="74"/>
      <c r="G21" s="74"/>
      <c r="H21" s="74"/>
      <c r="I21" s="74"/>
      <c r="J21" s="74"/>
      <c r="K21" s="74"/>
      <c r="L21" s="74"/>
      <c r="M21" s="74"/>
      <c r="N21" s="74"/>
      <c r="O21" s="74"/>
      <c r="P21" s="74"/>
      <c r="Q21" s="74"/>
      <c r="R21" s="74"/>
      <c r="S21" s="74"/>
      <c r="T21" s="74"/>
      <c r="U21" s="74"/>
      <c r="V21" s="74"/>
      <c r="W21" s="74"/>
      <c r="X21" s="74"/>
      <c r="Y21" s="74"/>
      <c r="Z21" s="74"/>
      <c r="AA21" s="74"/>
      <c r="AB21" s="74"/>
      <c r="AC21" s="74"/>
      <c r="AD21" s="74"/>
    </row>
    <row r="22" spans="2:30" ht="13.5" customHeight="1" x14ac:dyDescent="0.2">
      <c r="B22" s="74"/>
      <c r="C22" s="74"/>
      <c r="D22" s="74"/>
      <c r="E22" s="74"/>
      <c r="F22" s="74"/>
      <c r="G22" s="74"/>
      <c r="H22" s="74"/>
      <c r="I22" s="74"/>
      <c r="J22" s="74"/>
      <c r="K22" s="74"/>
      <c r="L22" s="74"/>
      <c r="M22" s="74"/>
      <c r="N22" s="74"/>
      <c r="O22" s="74"/>
      <c r="P22" s="74"/>
      <c r="Q22" s="74"/>
      <c r="R22" s="74"/>
      <c r="S22" s="74"/>
      <c r="T22" s="74"/>
      <c r="U22" s="74"/>
      <c r="V22" s="74"/>
      <c r="W22" s="74"/>
      <c r="X22" s="74"/>
      <c r="Y22" s="74"/>
      <c r="Z22" s="74"/>
      <c r="AA22" s="74"/>
      <c r="AB22" s="74"/>
      <c r="AC22" s="74"/>
      <c r="AD22" s="74"/>
    </row>
    <row r="23" spans="2:30" ht="13.5" customHeight="1" x14ac:dyDescent="0.2">
      <c r="B23" s="74"/>
      <c r="C23" s="74"/>
      <c r="D23" s="74"/>
      <c r="E23" s="74"/>
      <c r="F23" s="74"/>
      <c r="G23" s="74"/>
      <c r="H23" s="74"/>
      <c r="I23" s="74"/>
      <c r="J23" s="74"/>
      <c r="K23" s="74"/>
      <c r="L23" s="74"/>
      <c r="M23" s="74"/>
      <c r="N23" s="74"/>
      <c r="O23" s="74"/>
      <c r="P23" s="74"/>
      <c r="Q23" s="74"/>
      <c r="R23" s="74"/>
      <c r="S23" s="74"/>
      <c r="T23" s="74"/>
      <c r="U23" s="74"/>
      <c r="V23" s="74"/>
      <c r="W23" s="74"/>
      <c r="X23" s="74"/>
      <c r="Y23" s="74"/>
      <c r="Z23" s="74"/>
      <c r="AA23" s="74"/>
      <c r="AB23" s="74"/>
      <c r="AC23" s="74"/>
      <c r="AD23" s="74"/>
    </row>
    <row r="24" spans="2:30" ht="13.5" customHeight="1" x14ac:dyDescent="0.2">
      <c r="B24" s="74"/>
      <c r="C24" s="74"/>
      <c r="D24" s="74"/>
      <c r="E24" s="74"/>
      <c r="F24" s="74"/>
      <c r="G24" s="74"/>
      <c r="H24" s="74"/>
      <c r="I24" s="74"/>
      <c r="J24" s="74"/>
      <c r="K24" s="74"/>
      <c r="L24" s="74"/>
      <c r="M24" s="74"/>
      <c r="N24" s="74"/>
      <c r="O24" s="74"/>
      <c r="P24" s="74"/>
      <c r="Q24" s="74"/>
      <c r="R24" s="74"/>
      <c r="S24" s="74"/>
      <c r="T24" s="74"/>
      <c r="U24" s="74"/>
      <c r="V24" s="74"/>
      <c r="W24" s="74"/>
      <c r="X24" s="74"/>
      <c r="Y24" s="74"/>
      <c r="Z24" s="74"/>
      <c r="AA24" s="74"/>
      <c r="AB24" s="74"/>
      <c r="AC24" s="74"/>
      <c r="AD24" s="74"/>
    </row>
    <row r="25" spans="2:30" ht="13.5" customHeight="1" x14ac:dyDescent="0.2">
      <c r="B25" s="74"/>
      <c r="C25" s="74"/>
      <c r="D25" s="74"/>
      <c r="E25" s="74"/>
      <c r="F25" s="74"/>
      <c r="G25" s="74"/>
      <c r="H25" s="74"/>
      <c r="I25" s="74"/>
      <c r="J25" s="74"/>
      <c r="K25" s="74"/>
      <c r="L25" s="74"/>
      <c r="M25" s="74"/>
      <c r="N25" s="74"/>
      <c r="O25" s="74"/>
      <c r="P25" s="74"/>
      <c r="Q25" s="74"/>
      <c r="R25" s="74"/>
      <c r="S25" s="74"/>
      <c r="T25" s="74"/>
      <c r="U25" s="74"/>
      <c r="V25" s="74"/>
      <c r="W25" s="74"/>
      <c r="X25" s="74"/>
      <c r="Y25" s="74"/>
      <c r="Z25" s="74"/>
      <c r="AA25" s="74"/>
      <c r="AB25" s="74"/>
      <c r="AC25" s="74"/>
      <c r="AD25" s="74"/>
    </row>
    <row r="26" spans="2:30" ht="13.5" customHeight="1" x14ac:dyDescent="0.2">
      <c r="B26" s="74"/>
      <c r="C26" s="74"/>
      <c r="D26" s="74"/>
      <c r="E26" s="74"/>
      <c r="F26" s="74"/>
      <c r="G26" s="74"/>
      <c r="H26" s="74"/>
      <c r="I26" s="74"/>
      <c r="J26" s="74"/>
      <c r="K26" s="74"/>
      <c r="L26" s="74"/>
      <c r="M26" s="74"/>
      <c r="N26" s="74"/>
      <c r="O26" s="74"/>
      <c r="P26" s="74"/>
      <c r="Q26" s="74"/>
      <c r="R26" s="74"/>
      <c r="S26" s="74"/>
      <c r="T26" s="74"/>
      <c r="U26" s="74"/>
      <c r="V26" s="74"/>
      <c r="W26" s="74"/>
      <c r="X26" s="74"/>
      <c r="Y26" s="74"/>
      <c r="Z26" s="74"/>
      <c r="AA26" s="74"/>
      <c r="AB26" s="74"/>
      <c r="AC26" s="74"/>
      <c r="AD26" s="74"/>
    </row>
    <row r="27" spans="2:30" ht="13.5" customHeight="1" x14ac:dyDescent="0.2">
      <c r="B27" s="74"/>
      <c r="C27" s="74"/>
      <c r="D27" s="74"/>
      <c r="E27" s="74"/>
      <c r="F27" s="74"/>
      <c r="G27" s="74"/>
      <c r="H27" s="74"/>
      <c r="I27" s="74"/>
      <c r="J27" s="74"/>
      <c r="K27" s="74"/>
      <c r="L27" s="74"/>
      <c r="M27" s="74"/>
      <c r="N27" s="74"/>
      <c r="O27" s="74"/>
      <c r="P27" s="74"/>
      <c r="Q27" s="74"/>
      <c r="R27" s="74"/>
      <c r="S27" s="74"/>
      <c r="T27" s="74"/>
      <c r="U27" s="74"/>
      <c r="V27" s="74"/>
      <c r="W27" s="74"/>
      <c r="X27" s="74"/>
      <c r="Y27" s="74"/>
      <c r="Z27" s="74"/>
      <c r="AA27" s="74"/>
      <c r="AB27" s="74"/>
      <c r="AC27" s="74"/>
      <c r="AD27" s="74"/>
    </row>
    <row r="28" spans="2:30" ht="13.5" customHeight="1" x14ac:dyDescent="0.2">
      <c r="B28" s="74"/>
      <c r="C28" s="74"/>
      <c r="D28" s="74"/>
      <c r="E28" s="74"/>
      <c r="F28" s="74"/>
      <c r="G28" s="74"/>
      <c r="H28" s="74"/>
      <c r="I28" s="74"/>
      <c r="J28" s="74"/>
      <c r="K28" s="74"/>
      <c r="L28" s="74"/>
      <c r="M28" s="74"/>
      <c r="N28" s="74"/>
      <c r="O28" s="74"/>
      <c r="P28" s="74"/>
      <c r="Q28" s="74"/>
      <c r="R28" s="74"/>
      <c r="S28" s="74"/>
      <c r="T28" s="74"/>
      <c r="U28" s="74"/>
      <c r="V28" s="74"/>
      <c r="W28" s="74"/>
      <c r="X28" s="74"/>
      <c r="Y28" s="74"/>
      <c r="Z28" s="74"/>
      <c r="AA28" s="74"/>
      <c r="AB28" s="74"/>
      <c r="AC28" s="74"/>
      <c r="AD28" s="74"/>
    </row>
    <row r="29" spans="2:30" ht="13.5" customHeight="1" x14ac:dyDescent="0.2">
      <c r="B29" s="74"/>
      <c r="C29" s="74"/>
      <c r="D29" s="74"/>
      <c r="E29" s="74"/>
      <c r="F29" s="74"/>
      <c r="G29" s="74"/>
      <c r="H29" s="74"/>
      <c r="I29" s="74"/>
      <c r="J29" s="74"/>
      <c r="K29" s="74"/>
      <c r="L29" s="74"/>
      <c r="M29" s="74"/>
      <c r="N29" s="74"/>
      <c r="O29" s="74"/>
      <c r="P29" s="74"/>
      <c r="Q29" s="74"/>
      <c r="R29" s="74"/>
      <c r="S29" s="74"/>
      <c r="T29" s="74"/>
      <c r="U29" s="74"/>
      <c r="V29" s="74"/>
      <c r="W29" s="74"/>
      <c r="X29" s="74"/>
      <c r="Y29" s="74"/>
      <c r="Z29" s="74"/>
      <c r="AA29" s="74"/>
      <c r="AB29" s="74"/>
      <c r="AC29" s="74"/>
      <c r="AD29" s="74"/>
    </row>
    <row r="30" spans="2:30" ht="13.5" customHeight="1" x14ac:dyDescent="0.2">
      <c r="B30" s="74"/>
      <c r="C30" s="74"/>
      <c r="D30" s="74"/>
      <c r="E30" s="74"/>
      <c r="F30" s="74"/>
      <c r="G30" s="74"/>
      <c r="H30" s="74"/>
      <c r="I30" s="74"/>
      <c r="J30" s="74"/>
      <c r="K30" s="74"/>
      <c r="L30" s="74"/>
      <c r="M30" s="74"/>
      <c r="N30" s="74"/>
      <c r="O30" s="74"/>
      <c r="P30" s="74"/>
      <c r="Q30" s="74"/>
      <c r="R30" s="74"/>
      <c r="S30" s="74"/>
      <c r="T30" s="74"/>
      <c r="U30" s="74"/>
      <c r="V30" s="74"/>
      <c r="W30" s="74"/>
      <c r="X30" s="74"/>
      <c r="Y30" s="74"/>
      <c r="Z30" s="74"/>
      <c r="AA30" s="74"/>
      <c r="AB30" s="74"/>
      <c r="AC30" s="74"/>
      <c r="AD30" s="74"/>
    </row>
    <row r="31" spans="2:30" ht="13.5" customHeight="1" x14ac:dyDescent="0.2">
      <c r="B31" s="74"/>
      <c r="C31" s="74"/>
      <c r="D31" s="74"/>
      <c r="E31" s="74"/>
      <c r="F31" s="74"/>
      <c r="G31" s="74"/>
      <c r="H31" s="74"/>
      <c r="I31" s="74"/>
      <c r="J31" s="74"/>
      <c r="K31" s="74"/>
      <c r="L31" s="74"/>
      <c r="M31" s="74"/>
      <c r="N31" s="74"/>
      <c r="O31" s="74"/>
      <c r="P31" s="74"/>
      <c r="Q31" s="74"/>
      <c r="R31" s="74"/>
      <c r="S31" s="74"/>
      <c r="T31" s="74"/>
      <c r="U31" s="74"/>
      <c r="V31" s="74"/>
      <c r="W31" s="74"/>
      <c r="X31" s="74"/>
      <c r="Y31" s="74"/>
      <c r="Z31" s="74"/>
      <c r="AA31" s="74"/>
      <c r="AB31" s="74"/>
      <c r="AC31" s="74"/>
      <c r="AD31" s="74"/>
    </row>
    <row r="32" spans="2:30" ht="13.5" customHeight="1" x14ac:dyDescent="0.2">
      <c r="B32" s="74"/>
      <c r="C32" s="74"/>
      <c r="D32" s="74"/>
      <c r="E32" s="74"/>
      <c r="F32" s="74"/>
      <c r="G32" s="74"/>
      <c r="H32" s="74"/>
      <c r="I32" s="74"/>
      <c r="J32" s="74"/>
      <c r="K32" s="74"/>
      <c r="L32" s="74"/>
      <c r="M32" s="74"/>
      <c r="N32" s="74"/>
      <c r="O32" s="74"/>
      <c r="P32" s="74"/>
      <c r="Q32" s="74"/>
      <c r="R32" s="74"/>
      <c r="S32" s="74"/>
      <c r="T32" s="74"/>
      <c r="U32" s="74"/>
      <c r="V32" s="74"/>
      <c r="W32" s="74"/>
      <c r="X32" s="74"/>
      <c r="Y32" s="74"/>
      <c r="Z32" s="74"/>
      <c r="AA32" s="74"/>
      <c r="AB32" s="74"/>
      <c r="AC32" s="74"/>
      <c r="AD32" s="74"/>
    </row>
    <row r="33" spans="2:30" ht="13.5" customHeight="1" x14ac:dyDescent="0.2">
      <c r="B33" s="74"/>
      <c r="C33" s="74"/>
      <c r="D33" s="74"/>
      <c r="E33" s="74"/>
      <c r="F33" s="74"/>
      <c r="G33" s="74"/>
      <c r="H33" s="74"/>
      <c r="I33" s="74"/>
      <c r="J33" s="74"/>
      <c r="K33" s="74"/>
      <c r="L33" s="74"/>
      <c r="M33" s="74"/>
      <c r="N33" s="74"/>
      <c r="O33" s="74"/>
      <c r="P33" s="74"/>
      <c r="Q33" s="74"/>
      <c r="R33" s="74"/>
      <c r="S33" s="74"/>
      <c r="T33" s="74"/>
      <c r="U33" s="74"/>
      <c r="V33" s="74"/>
      <c r="W33" s="74"/>
      <c r="X33" s="74"/>
      <c r="Y33" s="74"/>
      <c r="Z33" s="74"/>
      <c r="AA33" s="74"/>
      <c r="AB33" s="74"/>
      <c r="AC33" s="74"/>
      <c r="AD33" s="74"/>
    </row>
    <row r="34" spans="2:30" ht="13.5" customHeight="1" x14ac:dyDescent="0.2">
      <c r="B34" s="74"/>
      <c r="C34" s="74"/>
      <c r="D34" s="74"/>
      <c r="E34" s="74"/>
      <c r="F34" s="74"/>
      <c r="G34" s="74"/>
      <c r="H34" s="74"/>
      <c r="I34" s="74"/>
      <c r="J34" s="74"/>
      <c r="K34" s="74"/>
      <c r="L34" s="74"/>
      <c r="M34" s="74"/>
      <c r="N34" s="74"/>
      <c r="O34" s="74"/>
      <c r="P34" s="74"/>
      <c r="Q34" s="74"/>
      <c r="R34" s="74"/>
      <c r="S34" s="74"/>
      <c r="T34" s="74"/>
      <c r="U34" s="74"/>
      <c r="V34" s="74"/>
      <c r="W34" s="74"/>
      <c r="X34" s="74"/>
      <c r="Y34" s="74"/>
      <c r="Z34" s="74"/>
      <c r="AA34" s="74"/>
      <c r="AB34" s="74"/>
      <c r="AC34" s="74"/>
      <c r="AD34" s="74"/>
    </row>
    <row r="35" spans="2:30" ht="13.5" customHeight="1" x14ac:dyDescent="0.2"/>
    <row r="36" spans="2:30" ht="13.5" customHeight="1" x14ac:dyDescent="0.2"/>
    <row r="37" spans="2:30" ht="13.5" customHeight="1" x14ac:dyDescent="0.2"/>
    <row r="38" spans="2:30" ht="13.5" customHeight="1" x14ac:dyDescent="0.2"/>
    <row r="39" spans="2:30" ht="13.5" customHeight="1" x14ac:dyDescent="0.2"/>
    <row r="40" spans="2:30" ht="13.5" customHeight="1" x14ac:dyDescent="0.2"/>
    <row r="41" spans="2:30" ht="13.5" customHeight="1" x14ac:dyDescent="0.2"/>
    <row r="42" spans="2:30" ht="13.5" customHeight="1" x14ac:dyDescent="0.2"/>
    <row r="43" spans="2:30" ht="13.5" customHeight="1" x14ac:dyDescent="0.2"/>
    <row r="44" spans="2:30" ht="13.5" customHeight="1" x14ac:dyDescent="0.2"/>
    <row r="45" spans="2:30" ht="13.5" customHeight="1" x14ac:dyDescent="0.2"/>
    <row r="46" spans="2:30" ht="13.5" customHeight="1" x14ac:dyDescent="0.2"/>
    <row r="47" spans="2:30" ht="13.5" customHeight="1" x14ac:dyDescent="0.2"/>
    <row r="48" spans="2:30" ht="13.5" customHeight="1" x14ac:dyDescent="0.2"/>
    <row r="49" spans="4:28" ht="20.25" customHeight="1" x14ac:dyDescent="0.2">
      <c r="D49" s="75" t="s">
        <v>3</v>
      </c>
      <c r="E49" s="75"/>
      <c r="F49" s="75"/>
      <c r="G49" s="75"/>
      <c r="H49" s="75"/>
      <c r="I49" s="75"/>
      <c r="J49" s="75"/>
      <c r="K49" s="75"/>
      <c r="L49" s="75"/>
      <c r="M49" s="75"/>
      <c r="N49" s="75"/>
      <c r="O49" s="75"/>
      <c r="P49" s="75"/>
      <c r="Q49" s="75"/>
      <c r="R49" s="75"/>
      <c r="S49" s="75"/>
      <c r="T49" s="75"/>
      <c r="U49" s="75"/>
      <c r="V49" s="75"/>
      <c r="W49" s="75"/>
      <c r="X49" s="75"/>
      <c r="Y49" s="75"/>
      <c r="Z49" s="75"/>
      <c r="AA49" s="75"/>
      <c r="AB49" s="75"/>
    </row>
    <row r="50" spans="4:28" ht="13.5" customHeight="1" x14ac:dyDescent="0.2">
      <c r="D50" s="76" t="s">
        <v>4</v>
      </c>
      <c r="E50" s="76"/>
      <c r="F50" s="76"/>
      <c r="G50" s="76"/>
      <c r="H50" s="76"/>
      <c r="I50" s="76"/>
      <c r="J50" s="76"/>
      <c r="K50" s="76"/>
      <c r="L50" s="76"/>
      <c r="M50" s="76"/>
      <c r="N50" s="76"/>
      <c r="O50" s="76"/>
      <c r="P50" s="76"/>
      <c r="Q50" s="76"/>
      <c r="R50" s="76"/>
      <c r="S50" s="76"/>
      <c r="T50" s="76"/>
      <c r="U50" s="76"/>
      <c r="V50" s="76"/>
      <c r="W50" s="76"/>
      <c r="X50" s="76"/>
      <c r="Y50" s="76"/>
      <c r="Z50" s="76"/>
      <c r="AA50" s="76"/>
      <c r="AB50" s="76"/>
    </row>
    <row r="51" spans="4:28" ht="13.5" customHeight="1" x14ac:dyDescent="0.2">
      <c r="D51" s="76"/>
      <c r="E51" s="76"/>
      <c r="F51" s="76"/>
      <c r="G51" s="76"/>
      <c r="H51" s="76"/>
      <c r="I51" s="76"/>
      <c r="J51" s="76"/>
      <c r="K51" s="76"/>
      <c r="L51" s="76"/>
      <c r="M51" s="76"/>
      <c r="N51" s="76"/>
      <c r="O51" s="76"/>
      <c r="P51" s="76"/>
      <c r="Q51" s="76"/>
      <c r="R51" s="76"/>
      <c r="S51" s="76"/>
      <c r="T51" s="76"/>
      <c r="U51" s="76"/>
      <c r="V51" s="76"/>
      <c r="W51" s="76"/>
      <c r="X51" s="76"/>
      <c r="Y51" s="76"/>
      <c r="Z51" s="76"/>
      <c r="AA51" s="76"/>
      <c r="AB51" s="76"/>
    </row>
    <row r="52" spans="4:28" ht="13.5" customHeight="1" x14ac:dyDescent="0.2">
      <c r="D52" s="76"/>
      <c r="E52" s="76"/>
      <c r="F52" s="76"/>
      <c r="G52" s="76"/>
      <c r="H52" s="76"/>
      <c r="I52" s="76"/>
      <c r="J52" s="76"/>
      <c r="K52" s="76"/>
      <c r="L52" s="76"/>
      <c r="M52" s="76"/>
      <c r="N52" s="76"/>
      <c r="O52" s="76"/>
      <c r="P52" s="76"/>
      <c r="Q52" s="76"/>
      <c r="R52" s="76"/>
      <c r="S52" s="76"/>
      <c r="T52" s="76"/>
      <c r="U52" s="76"/>
      <c r="V52" s="76"/>
      <c r="W52" s="76"/>
      <c r="X52" s="76"/>
      <c r="Y52" s="76"/>
      <c r="Z52" s="76"/>
      <c r="AA52" s="76"/>
      <c r="AB52" s="76"/>
    </row>
    <row r="53" spans="4:28" ht="13.5" customHeight="1" x14ac:dyDescent="0.2">
      <c r="D53" s="76"/>
      <c r="E53" s="76"/>
      <c r="F53" s="76"/>
      <c r="G53" s="76"/>
      <c r="H53" s="76"/>
      <c r="I53" s="76"/>
      <c r="J53" s="76"/>
      <c r="K53" s="76"/>
      <c r="L53" s="76"/>
      <c r="M53" s="76"/>
      <c r="N53" s="76"/>
      <c r="O53" s="76"/>
      <c r="P53" s="76"/>
      <c r="Q53" s="76"/>
      <c r="R53" s="76"/>
      <c r="S53" s="76"/>
      <c r="T53" s="76"/>
      <c r="U53" s="76"/>
      <c r="V53" s="76"/>
      <c r="W53" s="76"/>
      <c r="X53" s="76"/>
      <c r="Y53" s="76"/>
      <c r="Z53" s="76"/>
      <c r="AA53" s="76"/>
      <c r="AB53" s="76"/>
    </row>
    <row r="54" spans="4:28" ht="13.5" customHeight="1" x14ac:dyDescent="0.2">
      <c r="D54" s="76"/>
      <c r="E54" s="76"/>
      <c r="F54" s="76"/>
      <c r="G54" s="76"/>
      <c r="H54" s="76"/>
      <c r="I54" s="76"/>
      <c r="J54" s="76"/>
      <c r="K54" s="76"/>
      <c r="L54" s="76"/>
      <c r="M54" s="76"/>
      <c r="N54" s="76"/>
      <c r="O54" s="76"/>
      <c r="P54" s="76"/>
      <c r="Q54" s="76"/>
      <c r="R54" s="76"/>
      <c r="S54" s="76"/>
      <c r="T54" s="76"/>
      <c r="U54" s="76"/>
      <c r="V54" s="76"/>
      <c r="W54" s="76"/>
      <c r="X54" s="76"/>
      <c r="Y54" s="76"/>
      <c r="Z54" s="76"/>
      <c r="AA54" s="76"/>
      <c r="AB54" s="76"/>
    </row>
    <row r="55" spans="4:28" ht="13.5" customHeight="1" x14ac:dyDescent="0.2">
      <c r="D55" s="76"/>
      <c r="E55" s="76"/>
      <c r="F55" s="76"/>
      <c r="G55" s="76"/>
      <c r="H55" s="76"/>
      <c r="I55" s="76"/>
      <c r="J55" s="76"/>
      <c r="K55" s="76"/>
      <c r="L55" s="76"/>
      <c r="M55" s="76"/>
      <c r="N55" s="76"/>
      <c r="O55" s="76"/>
      <c r="P55" s="76"/>
      <c r="Q55" s="76"/>
      <c r="R55" s="76"/>
      <c r="S55" s="76"/>
      <c r="T55" s="76"/>
      <c r="U55" s="76"/>
      <c r="V55" s="76"/>
      <c r="W55" s="76"/>
      <c r="X55" s="76"/>
      <c r="Y55" s="76"/>
      <c r="Z55" s="76"/>
      <c r="AA55" s="76"/>
      <c r="AB55" s="76"/>
    </row>
    <row r="56" spans="4:28" ht="13.5" customHeight="1" x14ac:dyDescent="0.2">
      <c r="D56" s="76"/>
      <c r="E56" s="76"/>
      <c r="F56" s="76"/>
      <c r="G56" s="76"/>
      <c r="H56" s="76"/>
      <c r="I56" s="76"/>
      <c r="J56" s="76"/>
      <c r="K56" s="76"/>
      <c r="L56" s="76"/>
      <c r="M56" s="76"/>
      <c r="N56" s="76"/>
      <c r="O56" s="76"/>
      <c r="P56" s="76"/>
      <c r="Q56" s="76"/>
      <c r="R56" s="76"/>
      <c r="S56" s="76"/>
      <c r="T56" s="76"/>
      <c r="U56" s="76"/>
      <c r="V56" s="76"/>
      <c r="W56" s="76"/>
      <c r="X56" s="76"/>
      <c r="Y56" s="76"/>
      <c r="Z56" s="76"/>
      <c r="AA56" s="76"/>
      <c r="AB56" s="76"/>
    </row>
    <row r="57" spans="4:28" ht="13.5" customHeight="1" x14ac:dyDescent="0.2">
      <c r="D57" s="76"/>
      <c r="E57" s="76"/>
      <c r="F57" s="76"/>
      <c r="G57" s="76"/>
      <c r="H57" s="76"/>
      <c r="I57" s="76"/>
      <c r="J57" s="76"/>
      <c r="K57" s="76"/>
      <c r="L57" s="76"/>
      <c r="M57" s="76"/>
      <c r="N57" s="76"/>
      <c r="O57" s="76"/>
      <c r="P57" s="76"/>
      <c r="Q57" s="76"/>
      <c r="R57" s="76"/>
      <c r="S57" s="76"/>
      <c r="T57" s="76"/>
      <c r="U57" s="76"/>
      <c r="V57" s="76"/>
      <c r="W57" s="76"/>
      <c r="X57" s="76"/>
      <c r="Y57" s="76"/>
      <c r="Z57" s="76"/>
      <c r="AA57" s="76"/>
      <c r="AB57" s="76"/>
    </row>
    <row r="58" spans="4:28" ht="13.5" customHeight="1" x14ac:dyDescent="0.2">
      <c r="D58" s="76"/>
      <c r="E58" s="76"/>
      <c r="F58" s="76"/>
      <c r="G58" s="76"/>
      <c r="H58" s="76"/>
      <c r="I58" s="76"/>
      <c r="J58" s="76"/>
      <c r="K58" s="76"/>
      <c r="L58" s="76"/>
      <c r="M58" s="76"/>
      <c r="N58" s="76"/>
      <c r="O58" s="76"/>
      <c r="P58" s="76"/>
      <c r="Q58" s="76"/>
      <c r="R58" s="76"/>
      <c r="S58" s="76"/>
      <c r="T58" s="76"/>
      <c r="U58" s="76"/>
      <c r="V58" s="76"/>
      <c r="W58" s="76"/>
      <c r="X58" s="76"/>
      <c r="Y58" s="76"/>
      <c r="Z58" s="76"/>
      <c r="AA58" s="76"/>
      <c r="AB58" s="76"/>
    </row>
    <row r="59" spans="4:28" ht="13.5" customHeight="1" x14ac:dyDescent="0.2">
      <c r="D59" s="76"/>
      <c r="E59" s="76"/>
      <c r="F59" s="76"/>
      <c r="G59" s="76"/>
      <c r="H59" s="76"/>
      <c r="I59" s="76"/>
      <c r="J59" s="76"/>
      <c r="K59" s="76"/>
      <c r="L59" s="76"/>
      <c r="M59" s="76"/>
      <c r="N59" s="76"/>
      <c r="O59" s="76"/>
      <c r="P59" s="76"/>
      <c r="Q59" s="76"/>
      <c r="R59" s="76"/>
      <c r="S59" s="76"/>
      <c r="T59" s="76"/>
      <c r="U59" s="76"/>
      <c r="V59" s="76"/>
      <c r="W59" s="76"/>
      <c r="X59" s="76"/>
      <c r="Y59" s="76"/>
      <c r="Z59" s="76"/>
      <c r="AA59" s="76"/>
      <c r="AB59" s="76"/>
    </row>
    <row r="60" spans="4:28" ht="13.5" customHeight="1" x14ac:dyDescent="0.2">
      <c r="D60" s="76"/>
      <c r="E60" s="76"/>
      <c r="F60" s="76"/>
      <c r="G60" s="76"/>
      <c r="H60" s="76"/>
      <c r="I60" s="76"/>
      <c r="J60" s="76"/>
      <c r="K60" s="76"/>
      <c r="L60" s="76"/>
      <c r="M60" s="76"/>
      <c r="N60" s="76"/>
      <c r="O60" s="76"/>
      <c r="P60" s="76"/>
      <c r="Q60" s="76"/>
      <c r="R60" s="76"/>
      <c r="S60" s="76"/>
      <c r="T60" s="76"/>
      <c r="U60" s="76"/>
      <c r="V60" s="76"/>
      <c r="W60" s="76"/>
      <c r="X60" s="76"/>
      <c r="Y60" s="76"/>
      <c r="Z60" s="76"/>
      <c r="AA60" s="76"/>
      <c r="AB60" s="76"/>
    </row>
    <row r="61" spans="4:28" ht="13.5" customHeight="1" x14ac:dyDescent="0.2">
      <c r="D61" s="76"/>
      <c r="E61" s="76"/>
      <c r="F61" s="76"/>
      <c r="G61" s="76"/>
      <c r="H61" s="76"/>
      <c r="I61" s="76"/>
      <c r="J61" s="76"/>
      <c r="K61" s="76"/>
      <c r="L61" s="76"/>
      <c r="M61" s="76"/>
      <c r="N61" s="76"/>
      <c r="O61" s="76"/>
      <c r="P61" s="76"/>
      <c r="Q61" s="76"/>
      <c r="R61" s="76"/>
      <c r="S61" s="76"/>
      <c r="T61" s="76"/>
      <c r="U61" s="76"/>
      <c r="V61" s="76"/>
      <c r="W61" s="76"/>
      <c r="X61" s="76"/>
      <c r="Y61" s="76"/>
      <c r="Z61" s="76"/>
      <c r="AA61" s="76"/>
      <c r="AB61" s="76"/>
    </row>
    <row r="62" spans="4:28" ht="13.5" customHeight="1" x14ac:dyDescent="0.2">
      <c r="D62" s="76"/>
      <c r="E62" s="76"/>
      <c r="F62" s="76"/>
      <c r="G62" s="76"/>
      <c r="H62" s="76"/>
      <c r="I62" s="76"/>
      <c r="J62" s="76"/>
      <c r="K62" s="76"/>
      <c r="L62" s="76"/>
      <c r="M62" s="76"/>
      <c r="N62" s="76"/>
      <c r="O62" s="76"/>
      <c r="P62" s="76"/>
      <c r="Q62" s="76"/>
      <c r="R62" s="76"/>
      <c r="S62" s="76"/>
      <c r="T62" s="76"/>
      <c r="U62" s="76"/>
      <c r="V62" s="76"/>
      <c r="W62" s="76"/>
      <c r="X62" s="76"/>
      <c r="Y62" s="76"/>
      <c r="Z62" s="76"/>
      <c r="AA62" s="76"/>
      <c r="AB62" s="76"/>
    </row>
    <row r="63" spans="4:28" ht="13.5" customHeight="1" x14ac:dyDescent="0.2">
      <c r="D63" s="76"/>
      <c r="E63" s="76"/>
      <c r="F63" s="76"/>
      <c r="G63" s="76"/>
      <c r="H63" s="76"/>
      <c r="I63" s="76"/>
      <c r="J63" s="76"/>
      <c r="K63" s="76"/>
      <c r="L63" s="76"/>
      <c r="M63" s="76"/>
      <c r="N63" s="76"/>
      <c r="O63" s="76"/>
      <c r="P63" s="76"/>
      <c r="Q63" s="76"/>
      <c r="R63" s="76"/>
      <c r="S63" s="76"/>
      <c r="T63" s="76"/>
      <c r="U63" s="76"/>
      <c r="V63" s="76"/>
      <c r="W63" s="76"/>
      <c r="X63" s="76"/>
      <c r="Y63" s="76"/>
      <c r="Z63" s="76"/>
      <c r="AA63" s="76"/>
      <c r="AB63" s="76"/>
    </row>
    <row r="64" spans="4:28" ht="13.5" customHeight="1" x14ac:dyDescent="0.2">
      <c r="D64" s="76"/>
      <c r="E64" s="76"/>
      <c r="F64" s="76"/>
      <c r="G64" s="76"/>
      <c r="H64" s="76"/>
      <c r="I64" s="76"/>
      <c r="J64" s="76"/>
      <c r="K64" s="76"/>
      <c r="L64" s="76"/>
      <c r="M64" s="76"/>
      <c r="N64" s="76"/>
      <c r="O64" s="76"/>
      <c r="P64" s="76"/>
      <c r="Q64" s="76"/>
      <c r="R64" s="76"/>
      <c r="S64" s="76"/>
      <c r="T64" s="76"/>
      <c r="U64" s="76"/>
      <c r="V64" s="76"/>
      <c r="W64" s="76"/>
      <c r="X64" s="76"/>
      <c r="Y64" s="76"/>
      <c r="Z64" s="76"/>
      <c r="AA64" s="76"/>
      <c r="AB64" s="76"/>
    </row>
    <row r="65" spans="4:28" ht="13.5" customHeight="1" x14ac:dyDescent="0.2">
      <c r="D65" s="76"/>
      <c r="E65" s="76"/>
      <c r="F65" s="76"/>
      <c r="G65" s="76"/>
      <c r="H65" s="76"/>
      <c r="I65" s="76"/>
      <c r="J65" s="76"/>
      <c r="K65" s="76"/>
      <c r="L65" s="76"/>
      <c r="M65" s="76"/>
      <c r="N65" s="76"/>
      <c r="O65" s="76"/>
      <c r="P65" s="76"/>
      <c r="Q65" s="76"/>
      <c r="R65" s="76"/>
      <c r="S65" s="76"/>
      <c r="T65" s="76"/>
      <c r="U65" s="76"/>
      <c r="V65" s="76"/>
      <c r="W65" s="76"/>
      <c r="X65" s="76"/>
      <c r="Y65" s="76"/>
      <c r="Z65" s="76"/>
      <c r="AA65" s="76"/>
      <c r="AB65" s="76"/>
    </row>
    <row r="66" spans="4:28" ht="13.5" customHeight="1" x14ac:dyDescent="0.2">
      <c r="D66" s="76"/>
      <c r="E66" s="76"/>
      <c r="F66" s="76"/>
      <c r="G66" s="76"/>
      <c r="H66" s="76"/>
      <c r="I66" s="76"/>
      <c r="J66" s="76"/>
      <c r="K66" s="76"/>
      <c r="L66" s="76"/>
      <c r="M66" s="76"/>
      <c r="N66" s="76"/>
      <c r="O66" s="76"/>
      <c r="P66" s="76"/>
      <c r="Q66" s="76"/>
      <c r="R66" s="76"/>
      <c r="S66" s="76"/>
      <c r="T66" s="76"/>
      <c r="U66" s="76"/>
      <c r="V66" s="76"/>
      <c r="W66" s="76"/>
      <c r="X66" s="76"/>
      <c r="Y66" s="76"/>
      <c r="Z66" s="76"/>
      <c r="AA66" s="76"/>
      <c r="AB66" s="76"/>
    </row>
    <row r="67" spans="4:28" ht="13.5" customHeight="1" x14ac:dyDescent="0.2">
      <c r="D67" s="76"/>
      <c r="E67" s="76"/>
      <c r="F67" s="76"/>
      <c r="G67" s="76"/>
      <c r="H67" s="76"/>
      <c r="I67" s="76"/>
      <c r="J67" s="76"/>
      <c r="K67" s="76"/>
      <c r="L67" s="76"/>
      <c r="M67" s="76"/>
      <c r="N67" s="76"/>
      <c r="O67" s="76"/>
      <c r="P67" s="76"/>
      <c r="Q67" s="76"/>
      <c r="R67" s="76"/>
      <c r="S67" s="76"/>
      <c r="T67" s="76"/>
      <c r="U67" s="76"/>
      <c r="V67" s="76"/>
      <c r="W67" s="76"/>
      <c r="X67" s="76"/>
      <c r="Y67" s="76"/>
      <c r="Z67" s="76"/>
      <c r="AA67" s="76"/>
      <c r="AB67" s="76"/>
    </row>
    <row r="68" spans="4:28" ht="13.5" customHeight="1" x14ac:dyDescent="0.2">
      <c r="D68" s="76"/>
      <c r="E68" s="76"/>
      <c r="F68" s="76"/>
      <c r="G68" s="76"/>
      <c r="H68" s="76"/>
      <c r="I68" s="76"/>
      <c r="J68" s="76"/>
      <c r="K68" s="76"/>
      <c r="L68" s="76"/>
      <c r="M68" s="76"/>
      <c r="N68" s="76"/>
      <c r="O68" s="76"/>
      <c r="P68" s="76"/>
      <c r="Q68" s="76"/>
      <c r="R68" s="76"/>
      <c r="S68" s="76"/>
      <c r="T68" s="76"/>
      <c r="U68" s="76"/>
      <c r="V68" s="76"/>
      <c r="W68" s="76"/>
      <c r="X68" s="76"/>
      <c r="Y68" s="76"/>
      <c r="Z68" s="76"/>
      <c r="AA68" s="76"/>
      <c r="AB68" s="76"/>
    </row>
    <row r="69" spans="4:28" ht="13.5" customHeight="1" x14ac:dyDescent="0.2">
      <c r="D69" s="76"/>
      <c r="E69" s="76"/>
      <c r="F69" s="76"/>
      <c r="G69" s="76"/>
      <c r="H69" s="76"/>
      <c r="I69" s="76"/>
      <c r="J69" s="76"/>
      <c r="K69" s="76"/>
      <c r="L69" s="76"/>
      <c r="M69" s="76"/>
      <c r="N69" s="76"/>
      <c r="O69" s="76"/>
      <c r="P69" s="76"/>
      <c r="Q69" s="76"/>
      <c r="R69" s="76"/>
      <c r="S69" s="76"/>
      <c r="T69" s="76"/>
      <c r="U69" s="76"/>
      <c r="V69" s="76"/>
      <c r="W69" s="76"/>
      <c r="X69" s="76"/>
      <c r="Y69" s="76"/>
      <c r="Z69" s="76"/>
      <c r="AA69" s="76"/>
      <c r="AB69" s="76"/>
    </row>
    <row r="70" spans="4:28" ht="13.5" customHeight="1" x14ac:dyDescent="0.2">
      <c r="D70" s="76"/>
      <c r="E70" s="76"/>
      <c r="F70" s="76"/>
      <c r="G70" s="76"/>
      <c r="H70" s="76"/>
      <c r="I70" s="76"/>
      <c r="J70" s="76"/>
      <c r="K70" s="76"/>
      <c r="L70" s="76"/>
      <c r="M70" s="76"/>
      <c r="N70" s="76"/>
      <c r="O70" s="76"/>
      <c r="P70" s="76"/>
      <c r="Q70" s="76"/>
      <c r="R70" s="76"/>
      <c r="S70" s="76"/>
      <c r="T70" s="76"/>
      <c r="U70" s="76"/>
      <c r="V70" s="76"/>
      <c r="W70" s="76"/>
      <c r="X70" s="76"/>
      <c r="Y70" s="76"/>
      <c r="Z70" s="76"/>
      <c r="AA70" s="76"/>
      <c r="AB70" s="76"/>
    </row>
    <row r="71" spans="4:28" ht="13.5" customHeight="1" x14ac:dyDescent="0.2">
      <c r="D71" s="76"/>
      <c r="E71" s="76"/>
      <c r="F71" s="76"/>
      <c r="G71" s="76"/>
      <c r="H71" s="76"/>
      <c r="I71" s="76"/>
      <c r="J71" s="76"/>
      <c r="K71" s="76"/>
      <c r="L71" s="76"/>
      <c r="M71" s="76"/>
      <c r="N71" s="76"/>
      <c r="O71" s="76"/>
      <c r="P71" s="76"/>
      <c r="Q71" s="76"/>
      <c r="R71" s="76"/>
      <c r="S71" s="76"/>
      <c r="T71" s="76"/>
      <c r="U71" s="76"/>
      <c r="V71" s="76"/>
      <c r="W71" s="76"/>
      <c r="X71" s="76"/>
      <c r="Y71" s="76"/>
      <c r="Z71" s="76"/>
      <c r="AA71" s="76"/>
      <c r="AB71" s="76"/>
    </row>
    <row r="72" spans="4:28" ht="13.5" customHeight="1" x14ac:dyDescent="0.2">
      <c r="D72" s="76"/>
      <c r="E72" s="76"/>
      <c r="F72" s="76"/>
      <c r="G72" s="76"/>
      <c r="H72" s="76"/>
      <c r="I72" s="76"/>
      <c r="J72" s="76"/>
      <c r="K72" s="76"/>
      <c r="L72" s="76"/>
      <c r="M72" s="76"/>
      <c r="N72" s="76"/>
      <c r="O72" s="76"/>
      <c r="P72" s="76"/>
      <c r="Q72" s="76"/>
      <c r="R72" s="76"/>
      <c r="S72" s="76"/>
      <c r="T72" s="76"/>
      <c r="U72" s="76"/>
      <c r="V72" s="76"/>
      <c r="W72" s="76"/>
      <c r="X72" s="76"/>
      <c r="Y72" s="76"/>
      <c r="Z72" s="76"/>
      <c r="AA72" s="76"/>
      <c r="AB72" s="76"/>
    </row>
    <row r="73" spans="4:28" ht="13.5" customHeight="1" x14ac:dyDescent="0.2">
      <c r="D73" s="76"/>
      <c r="E73" s="76"/>
      <c r="F73" s="76"/>
      <c r="G73" s="76"/>
      <c r="H73" s="76"/>
      <c r="I73" s="76"/>
      <c r="J73" s="76"/>
      <c r="K73" s="76"/>
      <c r="L73" s="76"/>
      <c r="M73" s="76"/>
      <c r="N73" s="76"/>
      <c r="O73" s="76"/>
      <c r="P73" s="76"/>
      <c r="Q73" s="76"/>
      <c r="R73" s="76"/>
      <c r="S73" s="76"/>
      <c r="T73" s="76"/>
      <c r="U73" s="76"/>
      <c r="V73" s="76"/>
      <c r="W73" s="76"/>
      <c r="X73" s="76"/>
      <c r="Y73" s="76"/>
      <c r="Z73" s="76"/>
      <c r="AA73" s="76"/>
      <c r="AB73" s="76"/>
    </row>
    <row r="74" spans="4:28" ht="13.5" customHeight="1" x14ac:dyDescent="0.2">
      <c r="D74" s="76"/>
      <c r="E74" s="76"/>
      <c r="F74" s="76"/>
      <c r="G74" s="76"/>
      <c r="H74" s="76"/>
      <c r="I74" s="76"/>
      <c r="J74" s="76"/>
      <c r="K74" s="76"/>
      <c r="L74" s="76"/>
      <c r="M74" s="76"/>
      <c r="N74" s="76"/>
      <c r="O74" s="76"/>
      <c r="P74" s="76"/>
      <c r="Q74" s="76"/>
      <c r="R74" s="76"/>
      <c r="S74" s="76"/>
      <c r="T74" s="76"/>
      <c r="U74" s="76"/>
      <c r="V74" s="76"/>
      <c r="W74" s="76"/>
      <c r="X74" s="76"/>
      <c r="Y74" s="76"/>
      <c r="Z74" s="76"/>
      <c r="AA74" s="76"/>
      <c r="AB74" s="76"/>
    </row>
    <row r="75" spans="4:28" ht="13.5" customHeight="1" x14ac:dyDescent="0.2">
      <c r="D75" s="76"/>
      <c r="E75" s="76"/>
      <c r="F75" s="76"/>
      <c r="G75" s="76"/>
      <c r="H75" s="76"/>
      <c r="I75" s="76"/>
      <c r="J75" s="76"/>
      <c r="K75" s="76"/>
      <c r="L75" s="76"/>
      <c r="M75" s="76"/>
      <c r="N75" s="76"/>
      <c r="O75" s="76"/>
      <c r="P75" s="76"/>
      <c r="Q75" s="76"/>
      <c r="R75" s="76"/>
      <c r="S75" s="76"/>
      <c r="T75" s="76"/>
      <c r="U75" s="76"/>
      <c r="V75" s="76"/>
      <c r="W75" s="76"/>
      <c r="X75" s="76"/>
      <c r="Y75" s="76"/>
      <c r="Z75" s="76"/>
      <c r="AA75" s="76"/>
      <c r="AB75" s="76"/>
    </row>
    <row r="76" spans="4:28" ht="13.5" customHeight="1" x14ac:dyDescent="0.2">
      <c r="D76" s="76"/>
      <c r="E76" s="76"/>
      <c r="F76" s="76"/>
      <c r="G76" s="76"/>
      <c r="H76" s="76"/>
      <c r="I76" s="76"/>
      <c r="J76" s="76"/>
      <c r="K76" s="76"/>
      <c r="L76" s="76"/>
      <c r="M76" s="76"/>
      <c r="N76" s="76"/>
      <c r="O76" s="76"/>
      <c r="P76" s="76"/>
      <c r="Q76" s="76"/>
      <c r="R76" s="76"/>
      <c r="S76" s="76"/>
      <c r="T76" s="76"/>
      <c r="U76" s="76"/>
      <c r="V76" s="76"/>
      <c r="W76" s="76"/>
      <c r="X76" s="76"/>
      <c r="Y76" s="76"/>
      <c r="Z76" s="76"/>
      <c r="AA76" s="76"/>
      <c r="AB76" s="76"/>
    </row>
    <row r="77" spans="4:28" ht="13.5" customHeight="1" x14ac:dyDescent="0.2">
      <c r="D77" s="76"/>
      <c r="E77" s="76"/>
      <c r="F77" s="76"/>
      <c r="G77" s="76"/>
      <c r="H77" s="76"/>
      <c r="I77" s="76"/>
      <c r="J77" s="76"/>
      <c r="K77" s="76"/>
      <c r="L77" s="76"/>
      <c r="M77" s="76"/>
      <c r="N77" s="76"/>
      <c r="O77" s="76"/>
      <c r="P77" s="76"/>
      <c r="Q77" s="76"/>
      <c r="R77" s="76"/>
      <c r="S77" s="76"/>
      <c r="T77" s="76"/>
      <c r="U77" s="76"/>
      <c r="V77" s="76"/>
      <c r="W77" s="76"/>
      <c r="X77" s="76"/>
      <c r="Y77" s="76"/>
      <c r="Z77" s="76"/>
      <c r="AA77" s="76"/>
      <c r="AB77" s="76"/>
    </row>
    <row r="78" spans="4:28" ht="13.5" customHeight="1" x14ac:dyDescent="0.2">
      <c r="D78" s="76"/>
      <c r="E78" s="76"/>
      <c r="F78" s="76"/>
      <c r="G78" s="76"/>
      <c r="H78" s="76"/>
      <c r="I78" s="76"/>
      <c r="J78" s="76"/>
      <c r="K78" s="76"/>
      <c r="L78" s="76"/>
      <c r="M78" s="76"/>
      <c r="N78" s="76"/>
      <c r="O78" s="76"/>
      <c r="P78" s="76"/>
      <c r="Q78" s="76"/>
      <c r="R78" s="76"/>
      <c r="S78" s="76"/>
      <c r="T78" s="76"/>
      <c r="U78" s="76"/>
      <c r="V78" s="76"/>
      <c r="W78" s="76"/>
      <c r="X78" s="76"/>
      <c r="Y78" s="76"/>
      <c r="Z78" s="76"/>
      <c r="AA78" s="76"/>
      <c r="AB78" s="76"/>
    </row>
    <row r="79" spans="4:28" ht="13.5" customHeight="1" x14ac:dyDescent="0.2">
      <c r="D79" s="76"/>
      <c r="E79" s="76"/>
      <c r="F79" s="76"/>
      <c r="G79" s="76"/>
      <c r="H79" s="76"/>
      <c r="I79" s="76"/>
      <c r="J79" s="76"/>
      <c r="K79" s="76"/>
      <c r="L79" s="76"/>
      <c r="M79" s="76"/>
      <c r="N79" s="76"/>
      <c r="O79" s="76"/>
      <c r="P79" s="76"/>
      <c r="Q79" s="76"/>
      <c r="R79" s="76"/>
      <c r="S79" s="76"/>
      <c r="T79" s="76"/>
      <c r="U79" s="76"/>
      <c r="V79" s="76"/>
      <c r="W79" s="76"/>
      <c r="X79" s="76"/>
      <c r="Y79" s="76"/>
      <c r="Z79" s="76"/>
      <c r="AA79" s="76"/>
      <c r="AB79" s="76"/>
    </row>
    <row r="80" spans="4:28" ht="13.5" customHeight="1" x14ac:dyDescent="0.2">
      <c r="D80" s="76"/>
      <c r="E80" s="76"/>
      <c r="F80" s="76"/>
      <c r="G80" s="76"/>
      <c r="H80" s="76"/>
      <c r="I80" s="76"/>
      <c r="J80" s="76"/>
      <c r="K80" s="76"/>
      <c r="L80" s="76"/>
      <c r="M80" s="76"/>
      <c r="N80" s="76"/>
      <c r="O80" s="76"/>
      <c r="P80" s="76"/>
      <c r="Q80" s="76"/>
      <c r="R80" s="76"/>
      <c r="S80" s="76"/>
      <c r="T80" s="76"/>
      <c r="U80" s="76"/>
      <c r="V80" s="76"/>
      <c r="W80" s="76"/>
      <c r="X80" s="76"/>
      <c r="Y80" s="76"/>
      <c r="Z80" s="76"/>
      <c r="AA80" s="76"/>
      <c r="AB80" s="76"/>
    </row>
    <row r="81" spans="4:28" ht="13.5" customHeight="1" x14ac:dyDescent="0.2">
      <c r="D81" s="76"/>
      <c r="E81" s="76"/>
      <c r="F81" s="76"/>
      <c r="G81" s="76"/>
      <c r="H81" s="76"/>
      <c r="I81" s="76"/>
      <c r="J81" s="76"/>
      <c r="K81" s="76"/>
      <c r="L81" s="76"/>
      <c r="M81" s="76"/>
      <c r="N81" s="76"/>
      <c r="O81" s="76"/>
      <c r="P81" s="76"/>
      <c r="Q81" s="76"/>
      <c r="R81" s="76"/>
      <c r="S81" s="76"/>
      <c r="T81" s="76"/>
      <c r="U81" s="76"/>
      <c r="V81" s="76"/>
      <c r="W81" s="76"/>
      <c r="X81" s="76"/>
      <c r="Y81" s="76"/>
      <c r="Z81" s="76"/>
      <c r="AA81" s="76"/>
      <c r="AB81" s="76"/>
    </row>
    <row r="82" spans="4:28" ht="13.5" customHeight="1" x14ac:dyDescent="0.2">
      <c r="D82" s="76"/>
      <c r="E82" s="76"/>
      <c r="F82" s="76"/>
      <c r="G82" s="76"/>
      <c r="H82" s="76"/>
      <c r="I82" s="76"/>
      <c r="J82" s="76"/>
      <c r="K82" s="76"/>
      <c r="L82" s="76"/>
      <c r="M82" s="76"/>
      <c r="N82" s="76"/>
      <c r="O82" s="76"/>
      <c r="P82" s="76"/>
      <c r="Q82" s="76"/>
      <c r="R82" s="76"/>
      <c r="S82" s="76"/>
      <c r="T82" s="76"/>
      <c r="U82" s="76"/>
      <c r="V82" s="76"/>
      <c r="W82" s="76"/>
      <c r="X82" s="76"/>
      <c r="Y82" s="76"/>
      <c r="Z82" s="76"/>
      <c r="AA82" s="76"/>
      <c r="AB82" s="76"/>
    </row>
    <row r="83" spans="4:28" ht="13.5" customHeight="1" x14ac:dyDescent="0.2">
      <c r="D83" s="76"/>
      <c r="E83" s="76"/>
      <c r="F83" s="76"/>
      <c r="G83" s="76"/>
      <c r="H83" s="76"/>
      <c r="I83" s="76"/>
      <c r="J83" s="76"/>
      <c r="K83" s="76"/>
      <c r="L83" s="76"/>
      <c r="M83" s="76"/>
      <c r="N83" s="76"/>
      <c r="O83" s="76"/>
      <c r="P83" s="76"/>
      <c r="Q83" s="76"/>
      <c r="R83" s="76"/>
      <c r="S83" s="76"/>
      <c r="T83" s="76"/>
      <c r="U83" s="76"/>
      <c r="V83" s="76"/>
      <c r="W83" s="76"/>
      <c r="X83" s="76"/>
      <c r="Y83" s="76"/>
      <c r="Z83" s="76"/>
      <c r="AA83" s="76"/>
      <c r="AB83" s="76"/>
    </row>
    <row r="84" spans="4:28" ht="13.5" customHeight="1" x14ac:dyDescent="0.2">
      <c r="D84" s="76"/>
      <c r="E84" s="76"/>
      <c r="F84" s="76"/>
      <c r="G84" s="76"/>
      <c r="H84" s="76"/>
      <c r="I84" s="76"/>
      <c r="J84" s="76"/>
      <c r="K84" s="76"/>
      <c r="L84" s="76"/>
      <c r="M84" s="76"/>
      <c r="N84" s="76"/>
      <c r="O84" s="76"/>
      <c r="P84" s="76"/>
      <c r="Q84" s="76"/>
      <c r="R84" s="76"/>
      <c r="S84" s="76"/>
      <c r="T84" s="76"/>
      <c r="U84" s="76"/>
      <c r="V84" s="76"/>
      <c r="W84" s="76"/>
      <c r="X84" s="76"/>
      <c r="Y84" s="76"/>
      <c r="Z84" s="76"/>
      <c r="AA84" s="76"/>
      <c r="AB84" s="76"/>
    </row>
    <row r="85" spans="4:28" ht="13.5" customHeight="1" x14ac:dyDescent="0.2"/>
    <row r="86" spans="4:28" ht="13.5" customHeight="1" x14ac:dyDescent="0.2"/>
    <row r="87" spans="4:28" ht="13.5" customHeight="1" x14ac:dyDescent="0.2"/>
    <row r="88" spans="4:28" ht="13.5" customHeight="1" x14ac:dyDescent="0.2"/>
    <row r="89" spans="4:28" ht="13.5" customHeight="1" x14ac:dyDescent="0.2"/>
  </sheetData>
  <mergeCells count="4">
    <mergeCell ref="B1:P1"/>
    <mergeCell ref="B11:AD34"/>
    <mergeCell ref="D49:AB49"/>
    <mergeCell ref="D50:AB84"/>
  </mergeCells>
  <printOptions horizontalCentered="1"/>
  <pageMargins left="0.78740157480314965" right="0.78740157480314965" top="0.98425196850393704" bottom="0.98425196850393704" header="0" footer="0.39370078740157483"/>
  <pageSetup scale="72" fitToHeight="10" orientation="landscape" r:id="rId1"/>
  <headerFooter>
    <oddFooter>&amp;R&amp;P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pageSetUpPr fitToPage="1"/>
  </sheetPr>
  <dimension ref="A1:AH46"/>
  <sheetViews>
    <sheetView zoomScale="80" zoomScaleNormal="80" zoomScaleSheetLayoutView="80" workbookViewId="0">
      <selection activeCell="B6" sqref="B6:U6"/>
    </sheetView>
  </sheetViews>
  <sheetFormatPr baseColWidth="10" defaultColWidth="10" defaultRowHeight="12.75" x14ac:dyDescent="0.2"/>
  <cols>
    <col min="1" max="1" width="3.5" style="1" customWidth="1"/>
    <col min="2" max="2" width="18.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11.375" style="1" customWidth="1"/>
    <col min="19" max="19" width="15.625"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125" t="s">
        <v>0</v>
      </c>
      <c r="C1" s="125"/>
      <c r="D1" s="125"/>
      <c r="E1" s="125"/>
      <c r="F1" s="125"/>
      <c r="G1" s="125"/>
      <c r="H1" s="125"/>
      <c r="I1" s="125"/>
      <c r="J1" s="125"/>
      <c r="K1" s="125"/>
      <c r="L1" s="125"/>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63.75" customHeight="1" thickTop="1" thickBot="1" x14ac:dyDescent="0.25">
      <c r="B4" s="61" t="s">
        <v>7</v>
      </c>
      <c r="C4" s="62" t="s">
        <v>8</v>
      </c>
      <c r="D4" s="126" t="s">
        <v>9</v>
      </c>
      <c r="E4" s="126"/>
      <c r="F4" s="126"/>
      <c r="G4" s="126"/>
      <c r="H4" s="126"/>
      <c r="I4" s="63"/>
      <c r="J4" s="64" t="s">
        <v>10</v>
      </c>
      <c r="K4" s="65" t="s">
        <v>11</v>
      </c>
      <c r="L4" s="127" t="s">
        <v>12</v>
      </c>
      <c r="M4" s="127"/>
      <c r="N4" s="127"/>
      <c r="O4" s="127"/>
      <c r="P4" s="64" t="s">
        <v>13</v>
      </c>
      <c r="Q4" s="127" t="s">
        <v>14</v>
      </c>
      <c r="R4" s="127"/>
      <c r="S4" s="64" t="s">
        <v>15</v>
      </c>
      <c r="T4" s="127"/>
      <c r="U4" s="128"/>
    </row>
    <row r="5" spans="1:34" ht="15.75" customHeight="1" thickBot="1" x14ac:dyDescent="0.25">
      <c r="B5" s="119" t="s">
        <v>210</v>
      </c>
      <c r="C5" s="120"/>
      <c r="D5" s="120"/>
      <c r="E5" s="120"/>
      <c r="F5" s="120"/>
      <c r="G5" s="120"/>
      <c r="H5" s="120"/>
      <c r="I5" s="120"/>
      <c r="J5" s="120"/>
      <c r="K5" s="120"/>
      <c r="L5" s="120"/>
      <c r="M5" s="120"/>
      <c r="N5" s="120"/>
      <c r="O5" s="120"/>
      <c r="P5" s="120"/>
      <c r="Q5" s="120"/>
      <c r="R5" s="120"/>
      <c r="S5" s="120"/>
      <c r="T5" s="120"/>
      <c r="U5" s="121"/>
    </row>
    <row r="6" spans="1:34" ht="15.75" customHeight="1" thickBot="1" x14ac:dyDescent="0.25">
      <c r="B6" s="122" t="s">
        <v>211</v>
      </c>
      <c r="C6" s="123"/>
      <c r="D6" s="123"/>
      <c r="E6" s="123"/>
      <c r="F6" s="123"/>
      <c r="G6" s="123"/>
      <c r="H6" s="123"/>
      <c r="I6" s="123"/>
      <c r="J6" s="123"/>
      <c r="K6" s="123"/>
      <c r="L6" s="123"/>
      <c r="M6" s="123"/>
      <c r="N6" s="123"/>
      <c r="O6" s="123"/>
      <c r="P6" s="123"/>
      <c r="Q6" s="123"/>
      <c r="R6" s="123"/>
      <c r="S6" s="123"/>
      <c r="T6" s="123"/>
      <c r="U6" s="124"/>
    </row>
    <row r="7" spans="1:34" ht="15.75" customHeight="1" x14ac:dyDescent="0.2">
      <c r="B7" s="50" t="s">
        <v>212</v>
      </c>
      <c r="C7" s="51"/>
      <c r="D7" s="52"/>
      <c r="E7" s="52"/>
      <c r="F7" s="52"/>
      <c r="G7" s="52"/>
      <c r="H7" s="52"/>
      <c r="I7" s="51"/>
      <c r="J7" s="51"/>
      <c r="K7" s="51"/>
      <c r="L7" s="51"/>
      <c r="M7" s="51"/>
      <c r="N7" s="51"/>
      <c r="O7" s="51"/>
      <c r="P7" s="51"/>
      <c r="Q7" s="51"/>
      <c r="R7" s="51"/>
      <c r="S7" s="51"/>
      <c r="T7" s="51"/>
      <c r="U7" s="53"/>
    </row>
    <row r="8" spans="1:34" ht="15.75" customHeight="1" x14ac:dyDescent="0.2">
      <c r="B8" s="54" t="s">
        <v>213</v>
      </c>
      <c r="C8" s="51"/>
      <c r="D8" s="52"/>
      <c r="E8" s="52"/>
      <c r="F8" s="52"/>
      <c r="G8" s="52"/>
      <c r="H8" s="52"/>
      <c r="I8" s="51"/>
      <c r="J8" s="51"/>
      <c r="K8" s="51"/>
      <c r="L8" s="51"/>
      <c r="M8" s="51"/>
      <c r="N8" s="51"/>
      <c r="O8" s="51"/>
      <c r="P8" s="51"/>
      <c r="Q8" s="51"/>
      <c r="R8" s="51"/>
      <c r="S8" s="51"/>
      <c r="T8" s="51"/>
      <c r="U8" s="53"/>
    </row>
    <row r="9" spans="1:34" ht="15.75" customHeight="1" x14ac:dyDescent="0.2">
      <c r="B9" s="54"/>
      <c r="C9" s="55" t="s">
        <v>214</v>
      </c>
      <c r="D9" s="52"/>
      <c r="E9" s="52"/>
      <c r="F9" s="52"/>
      <c r="G9" s="52"/>
      <c r="H9" s="52"/>
      <c r="I9" s="51"/>
      <c r="J9" s="51"/>
      <c r="K9" s="51"/>
      <c r="L9" s="51"/>
      <c r="M9" s="51"/>
      <c r="N9" s="51"/>
      <c r="O9" s="51"/>
      <c r="P9" s="51"/>
      <c r="Q9" s="51"/>
      <c r="R9" s="51"/>
      <c r="S9" s="51"/>
      <c r="T9" s="51"/>
      <c r="U9" s="53"/>
    </row>
    <row r="10" spans="1:34" ht="15.75" customHeight="1" x14ac:dyDescent="0.2">
      <c r="B10" s="54"/>
      <c r="C10" s="51" t="s">
        <v>215</v>
      </c>
      <c r="D10" s="52"/>
      <c r="E10" s="52"/>
      <c r="F10" s="52"/>
      <c r="G10" s="52"/>
      <c r="H10" s="52"/>
      <c r="I10" s="51"/>
      <c r="J10" s="51"/>
      <c r="K10" s="51"/>
      <c r="L10" s="51"/>
      <c r="M10" s="51"/>
      <c r="N10" s="51"/>
      <c r="O10" s="51"/>
      <c r="P10" s="51"/>
      <c r="Q10" s="51"/>
      <c r="R10" s="51"/>
      <c r="S10" s="51"/>
      <c r="T10" s="51"/>
      <c r="U10" s="53"/>
    </row>
    <row r="11" spans="1:34" ht="15.75" customHeight="1" x14ac:dyDescent="0.2">
      <c r="B11" s="54"/>
      <c r="C11" s="51"/>
      <c r="D11" s="56" t="s">
        <v>216</v>
      </c>
      <c r="E11" s="52"/>
      <c r="F11" s="52"/>
      <c r="G11" s="52"/>
      <c r="H11" s="52"/>
      <c r="I11" s="51"/>
      <c r="J11" s="51"/>
      <c r="K11" s="51"/>
      <c r="L11" s="51"/>
      <c r="M11" s="51"/>
      <c r="N11" s="51"/>
      <c r="O11" s="51"/>
      <c r="P11" s="51"/>
      <c r="Q11" s="51"/>
      <c r="R11" s="51"/>
      <c r="S11" s="51"/>
      <c r="T11" s="51"/>
      <c r="U11" s="53"/>
    </row>
    <row r="12" spans="1:34" ht="15.75" customHeight="1" x14ac:dyDescent="0.2">
      <c r="B12" s="54"/>
      <c r="C12" s="51"/>
      <c r="D12" s="52" t="s">
        <v>217</v>
      </c>
      <c r="E12" s="52"/>
      <c r="F12" s="52"/>
      <c r="G12" s="52"/>
      <c r="H12" s="52"/>
      <c r="I12" s="51"/>
      <c r="J12" s="51"/>
      <c r="K12" s="51"/>
      <c r="L12" s="51"/>
      <c r="M12" s="51"/>
      <c r="N12" s="51"/>
      <c r="O12" s="51"/>
      <c r="P12" s="51"/>
      <c r="Q12" s="51"/>
      <c r="R12" s="51"/>
      <c r="S12" s="51"/>
      <c r="T12" s="51"/>
      <c r="U12" s="53"/>
    </row>
    <row r="13" spans="1:34" ht="15.75" customHeight="1" thickBot="1" x14ac:dyDescent="0.25">
      <c r="B13" s="57"/>
      <c r="C13" s="58"/>
      <c r="D13" s="59"/>
      <c r="E13" s="59"/>
      <c r="F13" s="59"/>
      <c r="G13" s="59"/>
      <c r="H13" s="59"/>
      <c r="I13" s="58"/>
      <c r="J13" s="58"/>
      <c r="K13" s="58"/>
      <c r="L13" s="58"/>
      <c r="M13" s="58"/>
      <c r="N13" s="58"/>
      <c r="O13" s="58"/>
      <c r="P13" s="58"/>
      <c r="Q13" s="58"/>
      <c r="R13" s="58"/>
      <c r="S13" s="58"/>
      <c r="T13" s="58"/>
      <c r="U13" s="60"/>
    </row>
    <row r="14" spans="1:34" ht="15.75" customHeight="1" x14ac:dyDescent="0.2">
      <c r="B14" s="116" t="s">
        <v>16</v>
      </c>
      <c r="C14" s="117"/>
      <c r="D14" s="117"/>
      <c r="E14" s="117"/>
      <c r="F14" s="117"/>
      <c r="G14" s="117"/>
      <c r="H14" s="117"/>
      <c r="I14" s="117"/>
      <c r="J14" s="117"/>
      <c r="K14" s="117"/>
      <c r="L14" s="117"/>
      <c r="M14" s="117"/>
      <c r="N14" s="117"/>
      <c r="O14" s="117"/>
      <c r="P14" s="117"/>
      <c r="Q14" s="117"/>
      <c r="R14" s="117"/>
      <c r="S14" s="117"/>
      <c r="T14" s="117"/>
      <c r="U14" s="118"/>
    </row>
    <row r="15" spans="1:34" ht="48.75" customHeight="1" thickBot="1" x14ac:dyDescent="0.25">
      <c r="B15" s="12" t="s">
        <v>17</v>
      </c>
      <c r="C15" s="93" t="s">
        <v>18</v>
      </c>
      <c r="D15" s="93"/>
      <c r="E15" s="93"/>
      <c r="F15" s="93"/>
      <c r="G15" s="93"/>
      <c r="H15" s="13"/>
      <c r="I15" s="13"/>
      <c r="J15" s="13" t="s">
        <v>19</v>
      </c>
      <c r="K15" s="93" t="s">
        <v>20</v>
      </c>
      <c r="L15" s="93"/>
      <c r="M15" s="93"/>
      <c r="N15" s="14"/>
      <c r="O15" s="15" t="s">
        <v>21</v>
      </c>
      <c r="P15" s="93" t="s">
        <v>22</v>
      </c>
      <c r="Q15" s="93"/>
      <c r="R15" s="16"/>
      <c r="S15" s="15" t="s">
        <v>23</v>
      </c>
      <c r="T15" s="93" t="s">
        <v>24</v>
      </c>
      <c r="U15" s="94"/>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95" t="s">
        <v>26</v>
      </c>
      <c r="C17" s="98" t="s">
        <v>27</v>
      </c>
      <c r="D17" s="98"/>
      <c r="E17" s="98"/>
      <c r="F17" s="98"/>
      <c r="G17" s="98"/>
      <c r="H17" s="99"/>
      <c r="I17" s="104" t="s">
        <v>28</v>
      </c>
      <c r="J17" s="105"/>
      <c r="K17" s="105"/>
      <c r="L17" s="105"/>
      <c r="M17" s="105"/>
      <c r="N17" s="105"/>
      <c r="O17" s="105"/>
      <c r="P17" s="105"/>
      <c r="Q17" s="105"/>
      <c r="R17" s="105"/>
      <c r="S17" s="106"/>
      <c r="T17" s="107" t="s">
        <v>29</v>
      </c>
      <c r="U17" s="108"/>
    </row>
    <row r="18" spans="1:22" ht="19.5" customHeight="1" x14ac:dyDescent="0.2">
      <c r="B18" s="96"/>
      <c r="C18" s="100"/>
      <c r="D18" s="100"/>
      <c r="E18" s="100"/>
      <c r="F18" s="100"/>
      <c r="G18" s="100"/>
      <c r="H18" s="101"/>
      <c r="I18" s="109" t="s">
        <v>30</v>
      </c>
      <c r="J18" s="98"/>
      <c r="K18" s="98"/>
      <c r="L18" s="98" t="s">
        <v>31</v>
      </c>
      <c r="M18" s="98"/>
      <c r="N18" s="98"/>
      <c r="O18" s="98"/>
      <c r="P18" s="98" t="s">
        <v>32</v>
      </c>
      <c r="Q18" s="98" t="s">
        <v>33</v>
      </c>
      <c r="R18" s="112" t="s">
        <v>34</v>
      </c>
      <c r="S18" s="113"/>
      <c r="T18" s="98" t="s">
        <v>35</v>
      </c>
      <c r="U18" s="114" t="s">
        <v>36</v>
      </c>
    </row>
    <row r="19" spans="1:22" ht="26.25" customHeight="1" thickBot="1" x14ac:dyDescent="0.25">
      <c r="B19" s="97"/>
      <c r="C19" s="102"/>
      <c r="D19" s="102"/>
      <c r="E19" s="102"/>
      <c r="F19" s="102"/>
      <c r="G19" s="102"/>
      <c r="H19" s="103"/>
      <c r="I19" s="110"/>
      <c r="J19" s="111"/>
      <c r="K19" s="111"/>
      <c r="L19" s="111"/>
      <c r="M19" s="111"/>
      <c r="N19" s="111"/>
      <c r="O19" s="111"/>
      <c r="P19" s="111"/>
      <c r="Q19" s="111"/>
      <c r="R19" s="18" t="s">
        <v>37</v>
      </c>
      <c r="S19" s="19" t="s">
        <v>38</v>
      </c>
      <c r="T19" s="111"/>
      <c r="U19" s="115"/>
    </row>
    <row r="20" spans="1:22" ht="172.5" customHeight="1" thickTop="1" thickBot="1" x14ac:dyDescent="0.25">
      <c r="A20" s="20"/>
      <c r="B20" s="21" t="s">
        <v>39</v>
      </c>
      <c r="C20" s="91" t="s">
        <v>40</v>
      </c>
      <c r="D20" s="91"/>
      <c r="E20" s="91"/>
      <c r="F20" s="91"/>
      <c r="G20" s="91"/>
      <c r="H20" s="91"/>
      <c r="I20" s="91" t="s">
        <v>41</v>
      </c>
      <c r="J20" s="91"/>
      <c r="K20" s="91"/>
      <c r="L20" s="91" t="s">
        <v>42</v>
      </c>
      <c r="M20" s="91"/>
      <c r="N20" s="91"/>
      <c r="O20" s="91"/>
      <c r="P20" s="66" t="s">
        <v>43</v>
      </c>
      <c r="Q20" s="66" t="s">
        <v>44</v>
      </c>
      <c r="R20" s="22">
        <v>0.57999999999999996</v>
      </c>
      <c r="S20" s="22" t="s">
        <v>45</v>
      </c>
      <c r="T20" s="22" t="s">
        <v>45</v>
      </c>
      <c r="U20" s="23" t="str">
        <f>IF(ISERR(T20/S20*100),"N/A",T20/S20*100)</f>
        <v>N/A</v>
      </c>
    </row>
    <row r="21" spans="1:22" ht="116.25" customHeight="1" thickTop="1" thickBot="1" x14ac:dyDescent="0.25">
      <c r="A21" s="20"/>
      <c r="B21" s="21" t="s">
        <v>46</v>
      </c>
      <c r="C21" s="91" t="s">
        <v>47</v>
      </c>
      <c r="D21" s="91"/>
      <c r="E21" s="91"/>
      <c r="F21" s="91"/>
      <c r="G21" s="91"/>
      <c r="H21" s="91"/>
      <c r="I21" s="92" t="s">
        <v>219</v>
      </c>
      <c r="J21" s="91"/>
      <c r="K21" s="91"/>
      <c r="L21" s="91" t="s">
        <v>48</v>
      </c>
      <c r="M21" s="91"/>
      <c r="N21" s="91"/>
      <c r="O21" s="91"/>
      <c r="P21" s="66" t="s">
        <v>49</v>
      </c>
      <c r="Q21" s="66" t="s">
        <v>44</v>
      </c>
      <c r="R21" s="22">
        <v>1</v>
      </c>
      <c r="S21" s="22" t="s">
        <v>45</v>
      </c>
      <c r="T21" s="22" t="s">
        <v>45</v>
      </c>
      <c r="U21" s="23" t="str">
        <f>IF(ISERR((S21-T21)*100/S21+100),"N/A",(S21-T21)*100/S21+100)</f>
        <v>N/A</v>
      </c>
    </row>
    <row r="22" spans="1:22" ht="116.25" customHeight="1" thickTop="1" x14ac:dyDescent="0.2">
      <c r="A22" s="20"/>
      <c r="B22" s="21" t="s">
        <v>50</v>
      </c>
      <c r="C22" s="91" t="s">
        <v>51</v>
      </c>
      <c r="D22" s="91"/>
      <c r="E22" s="91"/>
      <c r="F22" s="91"/>
      <c r="G22" s="91"/>
      <c r="H22" s="91"/>
      <c r="I22" s="91" t="s">
        <v>52</v>
      </c>
      <c r="J22" s="91"/>
      <c r="K22" s="91"/>
      <c r="L22" s="91" t="s">
        <v>53</v>
      </c>
      <c r="M22" s="91"/>
      <c r="N22" s="91"/>
      <c r="O22" s="91"/>
      <c r="P22" s="66" t="s">
        <v>54</v>
      </c>
      <c r="Q22" s="66" t="s">
        <v>55</v>
      </c>
      <c r="R22" s="22">
        <v>70.989999999999995</v>
      </c>
      <c r="S22" s="22">
        <v>23.46</v>
      </c>
      <c r="T22" s="22">
        <v>72.22</v>
      </c>
      <c r="U22" s="23">
        <f t="shared" ref="U22:U31" si="0">IF(ISERR(T22/S22*100),"N/A",T22/S22*100)</f>
        <v>307.84313725490193</v>
      </c>
    </row>
    <row r="23" spans="1:22" ht="116.25" customHeight="1" x14ac:dyDescent="0.2">
      <c r="A23" s="20"/>
      <c r="B23" s="24" t="s">
        <v>56</v>
      </c>
      <c r="C23" s="86" t="s">
        <v>57</v>
      </c>
      <c r="D23" s="86"/>
      <c r="E23" s="86"/>
      <c r="F23" s="86"/>
      <c r="G23" s="86"/>
      <c r="H23" s="86"/>
      <c r="I23" s="86" t="s">
        <v>58</v>
      </c>
      <c r="J23" s="86"/>
      <c r="K23" s="86"/>
      <c r="L23" s="86" t="s">
        <v>59</v>
      </c>
      <c r="M23" s="86"/>
      <c r="N23" s="86"/>
      <c r="O23" s="86"/>
      <c r="P23" s="67" t="s">
        <v>54</v>
      </c>
      <c r="Q23" s="67" t="s">
        <v>60</v>
      </c>
      <c r="R23" s="25">
        <v>100</v>
      </c>
      <c r="S23" s="25">
        <v>50</v>
      </c>
      <c r="T23" s="25">
        <v>50</v>
      </c>
      <c r="U23" s="26">
        <f t="shared" si="0"/>
        <v>100</v>
      </c>
    </row>
    <row r="24" spans="1:22" ht="116.25" customHeight="1" thickBot="1" x14ac:dyDescent="0.25">
      <c r="A24" s="20"/>
      <c r="B24" s="24" t="s">
        <v>56</v>
      </c>
      <c r="C24" s="86" t="s">
        <v>61</v>
      </c>
      <c r="D24" s="86"/>
      <c r="E24" s="86"/>
      <c r="F24" s="86"/>
      <c r="G24" s="86"/>
      <c r="H24" s="86"/>
      <c r="I24" s="86" t="s">
        <v>62</v>
      </c>
      <c r="J24" s="86"/>
      <c r="K24" s="86"/>
      <c r="L24" s="86" t="s">
        <v>63</v>
      </c>
      <c r="M24" s="86"/>
      <c r="N24" s="86"/>
      <c r="O24" s="86"/>
      <c r="P24" s="67" t="s">
        <v>64</v>
      </c>
      <c r="Q24" s="67" t="s">
        <v>55</v>
      </c>
      <c r="R24" s="25">
        <v>100</v>
      </c>
      <c r="S24" s="25">
        <v>50</v>
      </c>
      <c r="T24" s="25">
        <v>37.700000000000003</v>
      </c>
      <c r="U24" s="26">
        <f t="shared" si="0"/>
        <v>75.400000000000006</v>
      </c>
    </row>
    <row r="25" spans="1:22" ht="116.25" customHeight="1" thickTop="1" x14ac:dyDescent="0.2">
      <c r="A25" s="20"/>
      <c r="B25" s="21" t="s">
        <v>65</v>
      </c>
      <c r="C25" s="91" t="s">
        <v>66</v>
      </c>
      <c r="D25" s="91"/>
      <c r="E25" s="91"/>
      <c r="F25" s="91"/>
      <c r="G25" s="91"/>
      <c r="H25" s="91"/>
      <c r="I25" s="91" t="s">
        <v>67</v>
      </c>
      <c r="J25" s="91"/>
      <c r="K25" s="91"/>
      <c r="L25" s="91" t="s">
        <v>68</v>
      </c>
      <c r="M25" s="91"/>
      <c r="N25" s="91"/>
      <c r="O25" s="91"/>
      <c r="P25" s="66" t="s">
        <v>54</v>
      </c>
      <c r="Q25" s="66" t="s">
        <v>55</v>
      </c>
      <c r="R25" s="22">
        <v>100</v>
      </c>
      <c r="S25" s="22">
        <v>33.33</v>
      </c>
      <c r="T25" s="22">
        <v>59.35</v>
      </c>
      <c r="U25" s="23">
        <f t="shared" si="0"/>
        <v>178.0678067806781</v>
      </c>
    </row>
    <row r="26" spans="1:22" ht="116.25" customHeight="1" x14ac:dyDescent="0.2">
      <c r="A26" s="20"/>
      <c r="B26" s="24" t="s">
        <v>56</v>
      </c>
      <c r="C26" s="86" t="s">
        <v>69</v>
      </c>
      <c r="D26" s="86"/>
      <c r="E26" s="86"/>
      <c r="F26" s="86"/>
      <c r="G26" s="86"/>
      <c r="H26" s="86"/>
      <c r="I26" s="86" t="s">
        <v>70</v>
      </c>
      <c r="J26" s="86"/>
      <c r="K26" s="86"/>
      <c r="L26" s="86" t="s">
        <v>71</v>
      </c>
      <c r="M26" s="86"/>
      <c r="N26" s="86"/>
      <c r="O26" s="86"/>
      <c r="P26" s="67" t="s">
        <v>54</v>
      </c>
      <c r="Q26" s="67" t="s">
        <v>55</v>
      </c>
      <c r="R26" s="25">
        <v>80.66</v>
      </c>
      <c r="S26" s="25">
        <v>80.66</v>
      </c>
      <c r="T26" s="25">
        <v>81.22</v>
      </c>
      <c r="U26" s="26">
        <f t="shared" si="0"/>
        <v>100.69427225390528</v>
      </c>
    </row>
    <row r="27" spans="1:22" ht="116.25" customHeight="1" x14ac:dyDescent="0.2">
      <c r="A27" s="20"/>
      <c r="B27" s="24" t="s">
        <v>56</v>
      </c>
      <c r="C27" s="86" t="s">
        <v>72</v>
      </c>
      <c r="D27" s="86"/>
      <c r="E27" s="86"/>
      <c r="F27" s="86"/>
      <c r="G27" s="86"/>
      <c r="H27" s="86"/>
      <c r="I27" s="86" t="s">
        <v>73</v>
      </c>
      <c r="J27" s="86"/>
      <c r="K27" s="86"/>
      <c r="L27" s="86" t="s">
        <v>74</v>
      </c>
      <c r="M27" s="86"/>
      <c r="N27" s="86"/>
      <c r="O27" s="86"/>
      <c r="P27" s="67" t="s">
        <v>54</v>
      </c>
      <c r="Q27" s="67" t="s">
        <v>60</v>
      </c>
      <c r="R27" s="25">
        <v>87.45</v>
      </c>
      <c r="S27" s="25">
        <v>43.82</v>
      </c>
      <c r="T27" s="25">
        <v>49.09</v>
      </c>
      <c r="U27" s="26">
        <f t="shared" si="0"/>
        <v>112.02647193062529</v>
      </c>
    </row>
    <row r="28" spans="1:22" ht="116.25" customHeight="1" x14ac:dyDescent="0.2">
      <c r="A28" s="20"/>
      <c r="B28" s="24" t="s">
        <v>56</v>
      </c>
      <c r="C28" s="86" t="s">
        <v>75</v>
      </c>
      <c r="D28" s="86"/>
      <c r="E28" s="86"/>
      <c r="F28" s="86"/>
      <c r="G28" s="86"/>
      <c r="H28" s="86"/>
      <c r="I28" s="86" t="s">
        <v>76</v>
      </c>
      <c r="J28" s="86"/>
      <c r="K28" s="86"/>
      <c r="L28" s="86" t="s">
        <v>77</v>
      </c>
      <c r="M28" s="86"/>
      <c r="N28" s="86"/>
      <c r="O28" s="86"/>
      <c r="P28" s="67" t="s">
        <v>54</v>
      </c>
      <c r="Q28" s="67" t="s">
        <v>55</v>
      </c>
      <c r="R28" s="25">
        <v>100</v>
      </c>
      <c r="S28" s="25">
        <v>0</v>
      </c>
      <c r="T28" s="25">
        <v>0</v>
      </c>
      <c r="U28" s="26" t="str">
        <f t="shared" si="0"/>
        <v>N/A</v>
      </c>
    </row>
    <row r="29" spans="1:22" ht="116.25" customHeight="1" x14ac:dyDescent="0.2">
      <c r="A29" s="20"/>
      <c r="B29" s="24" t="s">
        <v>56</v>
      </c>
      <c r="C29" s="86" t="s">
        <v>78</v>
      </c>
      <c r="D29" s="86"/>
      <c r="E29" s="86"/>
      <c r="F29" s="86"/>
      <c r="G29" s="86"/>
      <c r="H29" s="86"/>
      <c r="I29" s="86" t="s">
        <v>79</v>
      </c>
      <c r="J29" s="86"/>
      <c r="K29" s="86"/>
      <c r="L29" s="86" t="s">
        <v>80</v>
      </c>
      <c r="M29" s="86"/>
      <c r="N29" s="86"/>
      <c r="O29" s="86"/>
      <c r="P29" s="67" t="s">
        <v>54</v>
      </c>
      <c r="Q29" s="67" t="s">
        <v>60</v>
      </c>
      <c r="R29" s="25">
        <v>100</v>
      </c>
      <c r="S29" s="25">
        <v>50</v>
      </c>
      <c r="T29" s="25">
        <v>50</v>
      </c>
      <c r="U29" s="26">
        <f t="shared" si="0"/>
        <v>100</v>
      </c>
    </row>
    <row r="30" spans="1:22" ht="116.25" customHeight="1" x14ac:dyDescent="0.2">
      <c r="A30" s="20"/>
      <c r="B30" s="24" t="s">
        <v>56</v>
      </c>
      <c r="C30" s="86" t="s">
        <v>81</v>
      </c>
      <c r="D30" s="86"/>
      <c r="E30" s="86"/>
      <c r="F30" s="86"/>
      <c r="G30" s="86"/>
      <c r="H30" s="86"/>
      <c r="I30" s="86" t="s">
        <v>82</v>
      </c>
      <c r="J30" s="86"/>
      <c r="K30" s="86"/>
      <c r="L30" s="86" t="s">
        <v>83</v>
      </c>
      <c r="M30" s="86"/>
      <c r="N30" s="86"/>
      <c r="O30" s="86"/>
      <c r="P30" s="67" t="s">
        <v>54</v>
      </c>
      <c r="Q30" s="67" t="s">
        <v>55</v>
      </c>
      <c r="R30" s="25">
        <v>100</v>
      </c>
      <c r="S30" s="25">
        <v>28.57</v>
      </c>
      <c r="T30" s="25">
        <v>57.14</v>
      </c>
      <c r="U30" s="26">
        <f t="shared" si="0"/>
        <v>200</v>
      </c>
    </row>
    <row r="31" spans="1:22" ht="116.25" customHeight="1" thickBot="1" x14ac:dyDescent="0.25">
      <c r="A31" s="20"/>
      <c r="B31" s="24" t="s">
        <v>56</v>
      </c>
      <c r="C31" s="86" t="s">
        <v>84</v>
      </c>
      <c r="D31" s="86"/>
      <c r="E31" s="86"/>
      <c r="F31" s="86"/>
      <c r="G31" s="86"/>
      <c r="H31" s="86"/>
      <c r="I31" s="86" t="s">
        <v>85</v>
      </c>
      <c r="J31" s="86"/>
      <c r="K31" s="86"/>
      <c r="L31" s="86" t="s">
        <v>86</v>
      </c>
      <c r="M31" s="86"/>
      <c r="N31" s="86"/>
      <c r="O31" s="86"/>
      <c r="P31" s="67" t="s">
        <v>54</v>
      </c>
      <c r="Q31" s="67" t="s">
        <v>55</v>
      </c>
      <c r="R31" s="25">
        <v>23</v>
      </c>
      <c r="S31" s="25">
        <v>11.5</v>
      </c>
      <c r="T31" s="25">
        <v>38.869999999999997</v>
      </c>
      <c r="U31" s="26">
        <f t="shared" si="0"/>
        <v>338</v>
      </c>
    </row>
    <row r="32" spans="1:22" ht="22.5" customHeight="1" thickTop="1" thickBot="1" x14ac:dyDescent="0.25">
      <c r="B32" s="8" t="s">
        <v>87</v>
      </c>
      <c r="C32" s="9"/>
      <c r="D32" s="9"/>
      <c r="E32" s="9"/>
      <c r="F32" s="9"/>
      <c r="G32" s="9"/>
      <c r="H32" s="10"/>
      <c r="I32" s="10"/>
      <c r="J32" s="10"/>
      <c r="K32" s="10"/>
      <c r="L32" s="10"/>
      <c r="M32" s="10"/>
      <c r="N32" s="10"/>
      <c r="O32" s="10"/>
      <c r="P32" s="10"/>
      <c r="Q32" s="10"/>
      <c r="R32" s="10"/>
      <c r="S32" s="10"/>
      <c r="T32" s="10"/>
      <c r="U32" s="11"/>
      <c r="V32" s="27"/>
    </row>
    <row r="33" spans="2:21" ht="26.25" customHeight="1" thickTop="1" x14ac:dyDescent="0.2">
      <c r="B33" s="28"/>
      <c r="C33" s="29"/>
      <c r="D33" s="29"/>
      <c r="E33" s="29"/>
      <c r="F33" s="29"/>
      <c r="G33" s="29"/>
      <c r="H33" s="30"/>
      <c r="I33" s="30"/>
      <c r="J33" s="30"/>
      <c r="K33" s="30"/>
      <c r="L33" s="30"/>
      <c r="M33" s="30"/>
      <c r="N33" s="30"/>
      <c r="O33" s="30"/>
      <c r="P33" s="31"/>
      <c r="Q33" s="32"/>
      <c r="R33" s="33" t="s">
        <v>88</v>
      </c>
      <c r="S33" s="17" t="s">
        <v>89</v>
      </c>
      <c r="T33" s="33" t="s">
        <v>90</v>
      </c>
      <c r="U33" s="17" t="s">
        <v>91</v>
      </c>
    </row>
    <row r="34" spans="2:21" ht="39.75" customHeight="1" thickBot="1" x14ac:dyDescent="0.25">
      <c r="B34" s="34"/>
      <c r="C34" s="35"/>
      <c r="D34" s="35"/>
      <c r="E34" s="35"/>
      <c r="F34" s="35"/>
      <c r="G34" s="35"/>
      <c r="H34" s="36"/>
      <c r="I34" s="36"/>
      <c r="J34" s="36"/>
      <c r="K34" s="36"/>
      <c r="L34" s="36"/>
      <c r="M34" s="36"/>
      <c r="N34" s="36"/>
      <c r="O34" s="36"/>
      <c r="P34" s="37"/>
      <c r="Q34" s="38"/>
      <c r="R34" s="39" t="s">
        <v>92</v>
      </c>
      <c r="S34" s="38" t="s">
        <v>92</v>
      </c>
      <c r="T34" s="38" t="s">
        <v>92</v>
      </c>
      <c r="U34" s="38" t="s">
        <v>93</v>
      </c>
    </row>
    <row r="35" spans="2:21" ht="27" customHeight="1" thickBot="1" x14ac:dyDescent="0.25">
      <c r="B35" s="87" t="s">
        <v>94</v>
      </c>
      <c r="C35" s="88"/>
      <c r="D35" s="88"/>
      <c r="E35" s="40"/>
      <c r="F35" s="40"/>
      <c r="G35" s="40"/>
      <c r="H35" s="41"/>
      <c r="I35" s="41"/>
      <c r="J35" s="41"/>
      <c r="K35" s="41"/>
      <c r="L35" s="41"/>
      <c r="M35" s="41"/>
      <c r="N35" s="41"/>
      <c r="O35" s="41"/>
      <c r="P35" s="42"/>
      <c r="Q35" s="42"/>
      <c r="R35" s="70">
        <v>270.17809499999998</v>
      </c>
      <c r="S35" s="70">
        <v>149.38786899999999</v>
      </c>
      <c r="T35" s="70">
        <v>136.63860545</v>
      </c>
      <c r="U35" s="71">
        <v>91.465663420100057</v>
      </c>
    </row>
    <row r="36" spans="2:21" ht="27" customHeight="1" thickBot="1" x14ac:dyDescent="0.25">
      <c r="B36" s="89" t="s">
        <v>95</v>
      </c>
      <c r="C36" s="90"/>
      <c r="D36" s="90"/>
      <c r="E36" s="45"/>
      <c r="F36" s="45"/>
      <c r="G36" s="45"/>
      <c r="H36" s="46"/>
      <c r="I36" s="46"/>
      <c r="J36" s="46"/>
      <c r="K36" s="46"/>
      <c r="L36" s="46"/>
      <c r="M36" s="46"/>
      <c r="N36" s="46"/>
      <c r="O36" s="46"/>
      <c r="P36" s="47"/>
      <c r="Q36" s="47"/>
      <c r="R36" s="70">
        <v>269.50954582999998</v>
      </c>
      <c r="S36" s="70">
        <v>154.83850901999995</v>
      </c>
      <c r="T36" s="70">
        <v>136.63860545</v>
      </c>
      <c r="U36" s="72">
        <v>88.245880378731158</v>
      </c>
    </row>
    <row r="37" spans="2:21" ht="14.85" customHeight="1" thickTop="1" thickBot="1" x14ac:dyDescent="0.25">
      <c r="B37" s="8" t="s">
        <v>96</v>
      </c>
      <c r="C37" s="9"/>
      <c r="D37" s="9"/>
      <c r="E37" s="9"/>
      <c r="F37" s="9"/>
      <c r="G37" s="9"/>
      <c r="H37" s="10"/>
      <c r="I37" s="10"/>
      <c r="J37" s="10"/>
      <c r="K37" s="10"/>
      <c r="L37" s="10"/>
      <c r="M37" s="10"/>
      <c r="N37" s="10"/>
      <c r="O37" s="10"/>
      <c r="P37" s="10"/>
      <c r="Q37" s="10"/>
      <c r="R37" s="10"/>
      <c r="S37" s="10"/>
      <c r="T37" s="10"/>
      <c r="U37" s="11"/>
    </row>
    <row r="38" spans="2:21" ht="44.25" customHeight="1" thickTop="1" x14ac:dyDescent="0.2">
      <c r="B38" s="83" t="s">
        <v>97</v>
      </c>
      <c r="C38" s="84"/>
      <c r="D38" s="84"/>
      <c r="E38" s="84"/>
      <c r="F38" s="84"/>
      <c r="G38" s="84"/>
      <c r="H38" s="84"/>
      <c r="I38" s="84"/>
      <c r="J38" s="84"/>
      <c r="K38" s="84"/>
      <c r="L38" s="84"/>
      <c r="M38" s="84"/>
      <c r="N38" s="84"/>
      <c r="O38" s="84"/>
      <c r="P38" s="84"/>
      <c r="Q38" s="84"/>
      <c r="R38" s="84"/>
      <c r="S38" s="84"/>
      <c r="T38" s="84"/>
      <c r="U38" s="85"/>
    </row>
    <row r="39" spans="2:21" ht="89.25" customHeight="1" x14ac:dyDescent="0.2">
      <c r="B39" s="80" t="s">
        <v>98</v>
      </c>
      <c r="C39" s="81"/>
      <c r="D39" s="81"/>
      <c r="E39" s="81"/>
      <c r="F39" s="81"/>
      <c r="G39" s="81"/>
      <c r="H39" s="81"/>
      <c r="I39" s="81"/>
      <c r="J39" s="81"/>
      <c r="K39" s="81"/>
      <c r="L39" s="81"/>
      <c r="M39" s="81"/>
      <c r="N39" s="81"/>
      <c r="O39" s="81"/>
      <c r="P39" s="81"/>
      <c r="Q39" s="81"/>
      <c r="R39" s="81"/>
      <c r="S39" s="81"/>
      <c r="T39" s="81"/>
      <c r="U39" s="82"/>
    </row>
    <row r="40" spans="2:21" ht="89.25" customHeight="1" x14ac:dyDescent="0.2">
      <c r="B40" s="80" t="s">
        <v>99</v>
      </c>
      <c r="C40" s="81"/>
      <c r="D40" s="81"/>
      <c r="E40" s="81"/>
      <c r="F40" s="81"/>
      <c r="G40" s="81"/>
      <c r="H40" s="81"/>
      <c r="I40" s="81"/>
      <c r="J40" s="81"/>
      <c r="K40" s="81"/>
      <c r="L40" s="81"/>
      <c r="M40" s="81"/>
      <c r="N40" s="81"/>
      <c r="O40" s="81"/>
      <c r="P40" s="81"/>
      <c r="Q40" s="81"/>
      <c r="R40" s="81"/>
      <c r="S40" s="81"/>
      <c r="T40" s="81"/>
      <c r="U40" s="82"/>
    </row>
    <row r="41" spans="2:21" ht="89.25" customHeight="1" x14ac:dyDescent="0.2">
      <c r="B41" s="80" t="s">
        <v>100</v>
      </c>
      <c r="C41" s="81"/>
      <c r="D41" s="81"/>
      <c r="E41" s="81"/>
      <c r="F41" s="81"/>
      <c r="G41" s="81"/>
      <c r="H41" s="81"/>
      <c r="I41" s="81"/>
      <c r="J41" s="81"/>
      <c r="K41" s="81"/>
      <c r="L41" s="81"/>
      <c r="M41" s="81"/>
      <c r="N41" s="81"/>
      <c r="O41" s="81"/>
      <c r="P41" s="81"/>
      <c r="Q41" s="81"/>
      <c r="R41" s="81"/>
      <c r="S41" s="81"/>
      <c r="T41" s="81"/>
      <c r="U41" s="82"/>
    </row>
    <row r="42" spans="2:21" ht="89.25" customHeight="1" x14ac:dyDescent="0.2">
      <c r="B42" s="80" t="s">
        <v>101</v>
      </c>
      <c r="C42" s="81"/>
      <c r="D42" s="81"/>
      <c r="E42" s="81"/>
      <c r="F42" s="81"/>
      <c r="G42" s="81"/>
      <c r="H42" s="81"/>
      <c r="I42" s="81"/>
      <c r="J42" s="81"/>
      <c r="K42" s="81"/>
      <c r="L42" s="81"/>
      <c r="M42" s="81"/>
      <c r="N42" s="81"/>
      <c r="O42" s="81"/>
      <c r="P42" s="81"/>
      <c r="Q42" s="81"/>
      <c r="R42" s="81"/>
      <c r="S42" s="81"/>
      <c r="T42" s="81"/>
      <c r="U42" s="82"/>
    </row>
    <row r="43" spans="2:21" ht="58.5" customHeight="1" x14ac:dyDescent="0.2">
      <c r="B43" s="80" t="s">
        <v>102</v>
      </c>
      <c r="C43" s="81"/>
      <c r="D43" s="81"/>
      <c r="E43" s="81"/>
      <c r="F43" s="81"/>
      <c r="G43" s="81"/>
      <c r="H43" s="81"/>
      <c r="I43" s="81"/>
      <c r="J43" s="81"/>
      <c r="K43" s="81"/>
      <c r="L43" s="81"/>
      <c r="M43" s="81"/>
      <c r="N43" s="81"/>
      <c r="O43" s="81"/>
      <c r="P43" s="81"/>
      <c r="Q43" s="81"/>
      <c r="R43" s="81"/>
      <c r="S43" s="81"/>
      <c r="T43" s="81"/>
      <c r="U43" s="82"/>
    </row>
    <row r="44" spans="2:21" ht="89.25" customHeight="1" x14ac:dyDescent="0.2">
      <c r="B44" s="80" t="s">
        <v>103</v>
      </c>
      <c r="C44" s="81"/>
      <c r="D44" s="81"/>
      <c r="E44" s="81"/>
      <c r="F44" s="81"/>
      <c r="G44" s="81"/>
      <c r="H44" s="81"/>
      <c r="I44" s="81"/>
      <c r="J44" s="81"/>
      <c r="K44" s="81"/>
      <c r="L44" s="81"/>
      <c r="M44" s="81"/>
      <c r="N44" s="81"/>
      <c r="O44" s="81"/>
      <c r="P44" s="81"/>
      <c r="Q44" s="81"/>
      <c r="R44" s="81"/>
      <c r="S44" s="81"/>
      <c r="T44" s="81"/>
      <c r="U44" s="82"/>
    </row>
    <row r="45" spans="2:21" ht="89.25" customHeight="1" x14ac:dyDescent="0.2">
      <c r="B45" s="80" t="s">
        <v>104</v>
      </c>
      <c r="C45" s="81"/>
      <c r="D45" s="81"/>
      <c r="E45" s="81"/>
      <c r="F45" s="81"/>
      <c r="G45" s="81"/>
      <c r="H45" s="81"/>
      <c r="I45" s="81"/>
      <c r="J45" s="81"/>
      <c r="K45" s="81"/>
      <c r="L45" s="81"/>
      <c r="M45" s="81"/>
      <c r="N45" s="81"/>
      <c r="O45" s="81"/>
      <c r="P45" s="81"/>
      <c r="Q45" s="81"/>
      <c r="R45" s="81"/>
      <c r="S45" s="81"/>
      <c r="T45" s="81"/>
      <c r="U45" s="82"/>
    </row>
    <row r="46" spans="2:21" ht="89.25" customHeight="1" thickBot="1" x14ac:dyDescent="0.25">
      <c r="B46" s="77" t="s">
        <v>105</v>
      </c>
      <c r="C46" s="78"/>
      <c r="D46" s="78"/>
      <c r="E46" s="78"/>
      <c r="F46" s="78"/>
      <c r="G46" s="78"/>
      <c r="H46" s="78"/>
      <c r="I46" s="78"/>
      <c r="J46" s="78"/>
      <c r="K46" s="78"/>
      <c r="L46" s="78"/>
      <c r="M46" s="78"/>
      <c r="N46" s="78"/>
      <c r="O46" s="78"/>
      <c r="P46" s="78"/>
      <c r="Q46" s="78"/>
      <c r="R46" s="78"/>
      <c r="S46" s="78"/>
      <c r="T46" s="78"/>
      <c r="U46" s="79"/>
    </row>
  </sheetData>
  <mergeCells count="70">
    <mergeCell ref="B14:U14"/>
    <mergeCell ref="B5:U5"/>
    <mergeCell ref="B6:U6"/>
    <mergeCell ref="B1:L1"/>
    <mergeCell ref="D4:H4"/>
    <mergeCell ref="L4:O4"/>
    <mergeCell ref="Q4:R4"/>
    <mergeCell ref="T4:U4"/>
    <mergeCell ref="P15:Q15"/>
    <mergeCell ref="T15:U15"/>
    <mergeCell ref="B17:B19"/>
    <mergeCell ref="C17:H19"/>
    <mergeCell ref="I17:S17"/>
    <mergeCell ref="T17:U17"/>
    <mergeCell ref="I18:K19"/>
    <mergeCell ref="L18:O19"/>
    <mergeCell ref="P18:P19"/>
    <mergeCell ref="Q18:Q19"/>
    <mergeCell ref="R18:S18"/>
    <mergeCell ref="T18:T19"/>
    <mergeCell ref="U18:U19"/>
    <mergeCell ref="C20:H20"/>
    <mergeCell ref="I20:K20"/>
    <mergeCell ref="L20:O20"/>
    <mergeCell ref="C15:G15"/>
    <mergeCell ref="K15:M15"/>
    <mergeCell ref="C21:H21"/>
    <mergeCell ref="I21:K21"/>
    <mergeCell ref="L21:O21"/>
    <mergeCell ref="C22:H22"/>
    <mergeCell ref="I22:K22"/>
    <mergeCell ref="L22:O22"/>
    <mergeCell ref="C23:H23"/>
    <mergeCell ref="I23:K23"/>
    <mergeCell ref="L23:O23"/>
    <mergeCell ref="C24:H24"/>
    <mergeCell ref="I24:K24"/>
    <mergeCell ref="L24:O24"/>
    <mergeCell ref="C25:H25"/>
    <mergeCell ref="I25:K25"/>
    <mergeCell ref="L25:O25"/>
    <mergeCell ref="C26:H26"/>
    <mergeCell ref="I26:K26"/>
    <mergeCell ref="L26:O26"/>
    <mergeCell ref="C27:H27"/>
    <mergeCell ref="I27:K27"/>
    <mergeCell ref="L27:O27"/>
    <mergeCell ref="C28:H28"/>
    <mergeCell ref="I28:K28"/>
    <mergeCell ref="L28:O28"/>
    <mergeCell ref="B38:U38"/>
    <mergeCell ref="C29:H29"/>
    <mergeCell ref="I29:K29"/>
    <mergeCell ref="L29:O29"/>
    <mergeCell ref="C30:H30"/>
    <mergeCell ref="I30:K30"/>
    <mergeCell ref="L30:O30"/>
    <mergeCell ref="C31:H31"/>
    <mergeCell ref="I31:K31"/>
    <mergeCell ref="L31:O31"/>
    <mergeCell ref="B35:D35"/>
    <mergeCell ref="B36:D36"/>
    <mergeCell ref="B46:U46"/>
    <mergeCell ref="B39:U39"/>
    <mergeCell ref="B40:U40"/>
    <mergeCell ref="B41:U41"/>
    <mergeCell ref="B42:U42"/>
    <mergeCell ref="B43:U43"/>
    <mergeCell ref="B44:U44"/>
    <mergeCell ref="B45:U4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pageSetUpPr fitToPage="1"/>
  </sheetPr>
  <dimension ref="A1:AH59"/>
  <sheetViews>
    <sheetView zoomScale="80" zoomScaleNormal="80" zoomScaleSheetLayoutView="80" workbookViewId="0">
      <selection activeCell="D8" sqref="D8"/>
    </sheetView>
  </sheetViews>
  <sheetFormatPr baseColWidth="10" defaultColWidth="10" defaultRowHeight="12.75" x14ac:dyDescent="0.2"/>
  <cols>
    <col min="1" max="1" width="3.5" style="1" customWidth="1"/>
    <col min="2" max="2" width="18.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11.375" style="1" customWidth="1"/>
    <col min="19" max="19" width="15.625"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125" t="s">
        <v>0</v>
      </c>
      <c r="C1" s="125"/>
      <c r="D1" s="125"/>
      <c r="E1" s="125"/>
      <c r="F1" s="125"/>
      <c r="G1" s="125"/>
      <c r="H1" s="125"/>
      <c r="I1" s="125"/>
      <c r="J1" s="125"/>
      <c r="K1" s="125"/>
      <c r="L1" s="125"/>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63.75" customHeight="1" thickTop="1" thickBot="1" x14ac:dyDescent="0.25">
      <c r="B4" s="61" t="s">
        <v>7</v>
      </c>
      <c r="C4" s="62" t="s">
        <v>106</v>
      </c>
      <c r="D4" s="126" t="s">
        <v>107</v>
      </c>
      <c r="E4" s="126"/>
      <c r="F4" s="126"/>
      <c r="G4" s="126"/>
      <c r="H4" s="126"/>
      <c r="I4" s="63"/>
      <c r="J4" s="64" t="s">
        <v>10</v>
      </c>
      <c r="K4" s="65" t="s">
        <v>11</v>
      </c>
      <c r="L4" s="127" t="s">
        <v>12</v>
      </c>
      <c r="M4" s="127"/>
      <c r="N4" s="127"/>
      <c r="O4" s="127"/>
      <c r="P4" s="64" t="s">
        <v>13</v>
      </c>
      <c r="Q4" s="127" t="s">
        <v>108</v>
      </c>
      <c r="R4" s="127"/>
      <c r="S4" s="64" t="s">
        <v>15</v>
      </c>
      <c r="T4" s="127"/>
      <c r="U4" s="128"/>
    </row>
    <row r="5" spans="1:34" ht="15.75" customHeight="1" thickBot="1" x14ac:dyDescent="0.25">
      <c r="B5" s="119" t="s">
        <v>210</v>
      </c>
      <c r="C5" s="120"/>
      <c r="D5" s="120"/>
      <c r="E5" s="120"/>
      <c r="F5" s="120"/>
      <c r="G5" s="120"/>
      <c r="H5" s="120"/>
      <c r="I5" s="120"/>
      <c r="J5" s="120"/>
      <c r="K5" s="120"/>
      <c r="L5" s="120"/>
      <c r="M5" s="120"/>
      <c r="N5" s="120"/>
      <c r="O5" s="120"/>
      <c r="P5" s="120"/>
      <c r="Q5" s="120"/>
      <c r="R5" s="120"/>
      <c r="S5" s="120"/>
      <c r="T5" s="120"/>
      <c r="U5" s="121"/>
    </row>
    <row r="6" spans="1:34" ht="15.75" customHeight="1" thickBot="1" x14ac:dyDescent="0.25">
      <c r="B6" s="122" t="s">
        <v>211</v>
      </c>
      <c r="C6" s="123"/>
      <c r="D6" s="123"/>
      <c r="E6" s="123"/>
      <c r="F6" s="123"/>
      <c r="G6" s="123"/>
      <c r="H6" s="123"/>
      <c r="I6" s="123"/>
      <c r="J6" s="123"/>
      <c r="K6" s="123"/>
      <c r="L6" s="123"/>
      <c r="M6" s="123"/>
      <c r="N6" s="123"/>
      <c r="O6" s="123"/>
      <c r="P6" s="123"/>
      <c r="Q6" s="123"/>
      <c r="R6" s="123"/>
      <c r="S6" s="123"/>
      <c r="T6" s="123"/>
      <c r="U6" s="124"/>
    </row>
    <row r="7" spans="1:34" ht="15.75" customHeight="1" x14ac:dyDescent="0.2">
      <c r="B7" s="50" t="s">
        <v>212</v>
      </c>
      <c r="C7" s="51"/>
      <c r="D7" s="52"/>
      <c r="E7" s="52"/>
      <c r="F7" s="52"/>
      <c r="G7" s="52"/>
      <c r="H7" s="52"/>
      <c r="I7" s="51"/>
      <c r="J7" s="51"/>
      <c r="K7" s="51"/>
      <c r="L7" s="51"/>
      <c r="M7" s="51"/>
      <c r="N7" s="51"/>
      <c r="O7" s="51"/>
      <c r="P7" s="51"/>
      <c r="Q7" s="51"/>
      <c r="R7" s="51"/>
      <c r="S7" s="51"/>
      <c r="T7" s="51"/>
      <c r="U7" s="53"/>
    </row>
    <row r="8" spans="1:34" ht="15.75" customHeight="1" x14ac:dyDescent="0.2">
      <c r="B8" s="54" t="s">
        <v>213</v>
      </c>
      <c r="C8" s="51"/>
      <c r="D8" s="52"/>
      <c r="E8" s="52"/>
      <c r="F8" s="52"/>
      <c r="G8" s="52"/>
      <c r="H8" s="52"/>
      <c r="I8" s="51"/>
      <c r="J8" s="51"/>
      <c r="K8" s="51"/>
      <c r="L8" s="51"/>
      <c r="M8" s="51"/>
      <c r="N8" s="51"/>
      <c r="O8" s="51"/>
      <c r="P8" s="51"/>
      <c r="Q8" s="51"/>
      <c r="R8" s="51"/>
      <c r="S8" s="51"/>
      <c r="T8" s="51"/>
      <c r="U8" s="53"/>
    </row>
    <row r="9" spans="1:34" ht="15.75" customHeight="1" x14ac:dyDescent="0.2">
      <c r="B9" s="54"/>
      <c r="C9" s="55" t="s">
        <v>214</v>
      </c>
      <c r="D9" s="52"/>
      <c r="E9" s="52"/>
      <c r="F9" s="52"/>
      <c r="G9" s="52"/>
      <c r="H9" s="52"/>
      <c r="I9" s="51"/>
      <c r="J9" s="51"/>
      <c r="K9" s="51"/>
      <c r="L9" s="51"/>
      <c r="M9" s="51"/>
      <c r="N9" s="51"/>
      <c r="O9" s="51"/>
      <c r="P9" s="51"/>
      <c r="Q9" s="51"/>
      <c r="R9" s="51"/>
      <c r="S9" s="51"/>
      <c r="T9" s="51"/>
      <c r="U9" s="53"/>
    </row>
    <row r="10" spans="1:34" ht="15.75" customHeight="1" x14ac:dyDescent="0.2">
      <c r="B10" s="54"/>
      <c r="C10" s="51" t="s">
        <v>215</v>
      </c>
      <c r="D10" s="52"/>
      <c r="E10" s="52"/>
      <c r="F10" s="52"/>
      <c r="G10" s="52"/>
      <c r="H10" s="52"/>
      <c r="I10" s="51"/>
      <c r="J10" s="51"/>
      <c r="K10" s="51"/>
      <c r="L10" s="51"/>
      <c r="M10" s="51"/>
      <c r="N10" s="51"/>
      <c r="O10" s="51"/>
      <c r="P10" s="51"/>
      <c r="Q10" s="51"/>
      <c r="R10" s="51"/>
      <c r="S10" s="51"/>
      <c r="T10" s="51"/>
      <c r="U10" s="53"/>
    </row>
    <row r="11" spans="1:34" ht="15.75" customHeight="1" x14ac:dyDescent="0.2">
      <c r="B11" s="54"/>
      <c r="C11" s="51"/>
      <c r="D11" s="56" t="s">
        <v>216</v>
      </c>
      <c r="E11" s="52"/>
      <c r="F11" s="52"/>
      <c r="G11" s="52"/>
      <c r="H11" s="52"/>
      <c r="I11" s="51"/>
      <c r="J11" s="51"/>
      <c r="K11" s="51"/>
      <c r="L11" s="51"/>
      <c r="M11" s="51"/>
      <c r="N11" s="51"/>
      <c r="O11" s="51"/>
      <c r="P11" s="51"/>
      <c r="Q11" s="51"/>
      <c r="R11" s="51"/>
      <c r="S11" s="51"/>
      <c r="T11" s="51"/>
      <c r="U11" s="53"/>
    </row>
    <row r="12" spans="1:34" ht="15.75" customHeight="1" x14ac:dyDescent="0.2">
      <c r="B12" s="54"/>
      <c r="C12" s="51"/>
      <c r="D12" s="52" t="s">
        <v>218</v>
      </c>
      <c r="E12" s="52"/>
      <c r="F12" s="52"/>
      <c r="G12" s="52"/>
      <c r="H12" s="52"/>
      <c r="I12" s="51"/>
      <c r="J12" s="51"/>
      <c r="K12" s="51"/>
      <c r="L12" s="51"/>
      <c r="M12" s="51"/>
      <c r="N12" s="51"/>
      <c r="O12" s="51"/>
      <c r="P12" s="51"/>
      <c r="Q12" s="51"/>
      <c r="R12" s="51"/>
      <c r="S12" s="51"/>
      <c r="T12" s="51"/>
      <c r="U12" s="53"/>
    </row>
    <row r="13" spans="1:34" ht="15.75" customHeight="1" thickBot="1" x14ac:dyDescent="0.25">
      <c r="B13" s="57"/>
      <c r="C13" s="58"/>
      <c r="D13" s="59"/>
      <c r="E13" s="59"/>
      <c r="F13" s="59"/>
      <c r="G13" s="59"/>
      <c r="H13" s="59"/>
      <c r="I13" s="58"/>
      <c r="J13" s="58"/>
      <c r="K13" s="58"/>
      <c r="L13" s="58"/>
      <c r="M13" s="58"/>
      <c r="N13" s="58"/>
      <c r="O13" s="58"/>
      <c r="P13" s="58"/>
      <c r="Q13" s="58"/>
      <c r="R13" s="58"/>
      <c r="S13" s="58"/>
      <c r="T13" s="58"/>
      <c r="U13" s="60"/>
    </row>
    <row r="14" spans="1:34" ht="15.75" customHeight="1" x14ac:dyDescent="0.2">
      <c r="B14" s="116" t="s">
        <v>16</v>
      </c>
      <c r="C14" s="117"/>
      <c r="D14" s="117"/>
      <c r="E14" s="117"/>
      <c r="F14" s="117"/>
      <c r="G14" s="117"/>
      <c r="H14" s="117"/>
      <c r="I14" s="117"/>
      <c r="J14" s="117"/>
      <c r="K14" s="117"/>
      <c r="L14" s="117"/>
      <c r="M14" s="117"/>
      <c r="N14" s="117"/>
      <c r="O14" s="117"/>
      <c r="P14" s="117"/>
      <c r="Q14" s="117"/>
      <c r="R14" s="117"/>
      <c r="S14" s="117"/>
      <c r="T14" s="117"/>
      <c r="U14" s="118"/>
    </row>
    <row r="15" spans="1:34" ht="48.75" customHeight="1" thickBot="1" x14ac:dyDescent="0.25">
      <c r="B15" s="12" t="s">
        <v>17</v>
      </c>
      <c r="C15" s="93" t="s">
        <v>18</v>
      </c>
      <c r="D15" s="93"/>
      <c r="E15" s="93"/>
      <c r="F15" s="93"/>
      <c r="G15" s="93"/>
      <c r="H15" s="13"/>
      <c r="I15" s="13"/>
      <c r="J15" s="13" t="s">
        <v>19</v>
      </c>
      <c r="K15" s="93" t="s">
        <v>20</v>
      </c>
      <c r="L15" s="93"/>
      <c r="M15" s="93"/>
      <c r="N15" s="14"/>
      <c r="O15" s="15" t="s">
        <v>21</v>
      </c>
      <c r="P15" s="93" t="s">
        <v>22</v>
      </c>
      <c r="Q15" s="93"/>
      <c r="R15" s="16"/>
      <c r="S15" s="15" t="s">
        <v>23</v>
      </c>
      <c r="T15" s="93" t="s">
        <v>109</v>
      </c>
      <c r="U15" s="94"/>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1" ht="16.5" customHeight="1" thickTop="1" x14ac:dyDescent="0.2">
      <c r="B17" s="95" t="s">
        <v>26</v>
      </c>
      <c r="C17" s="98" t="s">
        <v>27</v>
      </c>
      <c r="D17" s="98"/>
      <c r="E17" s="98"/>
      <c r="F17" s="98"/>
      <c r="G17" s="98"/>
      <c r="H17" s="99"/>
      <c r="I17" s="104" t="s">
        <v>28</v>
      </c>
      <c r="J17" s="105"/>
      <c r="K17" s="105"/>
      <c r="L17" s="105"/>
      <c r="M17" s="105"/>
      <c r="N17" s="105"/>
      <c r="O17" s="105"/>
      <c r="P17" s="105"/>
      <c r="Q17" s="105"/>
      <c r="R17" s="105"/>
      <c r="S17" s="106"/>
      <c r="T17" s="107" t="s">
        <v>29</v>
      </c>
      <c r="U17" s="108"/>
    </row>
    <row r="18" spans="1:21" ht="19.5" customHeight="1" x14ac:dyDescent="0.2">
      <c r="B18" s="96"/>
      <c r="C18" s="100"/>
      <c r="D18" s="100"/>
      <c r="E18" s="100"/>
      <c r="F18" s="100"/>
      <c r="G18" s="100"/>
      <c r="H18" s="101"/>
      <c r="I18" s="109" t="s">
        <v>30</v>
      </c>
      <c r="J18" s="98"/>
      <c r="K18" s="98"/>
      <c r="L18" s="98" t="s">
        <v>31</v>
      </c>
      <c r="M18" s="98"/>
      <c r="N18" s="98"/>
      <c r="O18" s="98"/>
      <c r="P18" s="98" t="s">
        <v>32</v>
      </c>
      <c r="Q18" s="98" t="s">
        <v>33</v>
      </c>
      <c r="R18" s="112" t="s">
        <v>34</v>
      </c>
      <c r="S18" s="113"/>
      <c r="T18" s="98" t="s">
        <v>35</v>
      </c>
      <c r="U18" s="114" t="s">
        <v>36</v>
      </c>
    </row>
    <row r="19" spans="1:21" ht="26.25" customHeight="1" thickBot="1" x14ac:dyDescent="0.25">
      <c r="B19" s="97"/>
      <c r="C19" s="102"/>
      <c r="D19" s="102"/>
      <c r="E19" s="102"/>
      <c r="F19" s="102"/>
      <c r="G19" s="102"/>
      <c r="H19" s="103"/>
      <c r="I19" s="110"/>
      <c r="J19" s="111"/>
      <c r="K19" s="111"/>
      <c r="L19" s="111"/>
      <c r="M19" s="111"/>
      <c r="N19" s="111"/>
      <c r="O19" s="111"/>
      <c r="P19" s="111"/>
      <c r="Q19" s="111"/>
      <c r="R19" s="18" t="s">
        <v>37</v>
      </c>
      <c r="S19" s="19" t="s">
        <v>38</v>
      </c>
      <c r="T19" s="111"/>
      <c r="U19" s="115"/>
    </row>
    <row r="20" spans="1:21" ht="132" customHeight="1" thickTop="1" x14ac:dyDescent="0.2">
      <c r="A20" s="20"/>
      <c r="B20" s="21" t="s">
        <v>39</v>
      </c>
      <c r="C20" s="91" t="s">
        <v>110</v>
      </c>
      <c r="D20" s="91"/>
      <c r="E20" s="91"/>
      <c r="F20" s="91"/>
      <c r="G20" s="91"/>
      <c r="H20" s="91"/>
      <c r="I20" s="92" t="s">
        <v>220</v>
      </c>
      <c r="J20" s="91"/>
      <c r="K20" s="91"/>
      <c r="L20" s="91" t="s">
        <v>111</v>
      </c>
      <c r="M20" s="91"/>
      <c r="N20" s="91"/>
      <c r="O20" s="91"/>
      <c r="P20" s="66" t="s">
        <v>54</v>
      </c>
      <c r="Q20" s="66" t="s">
        <v>44</v>
      </c>
      <c r="R20" s="22">
        <v>100</v>
      </c>
      <c r="S20" s="22" t="s">
        <v>45</v>
      </c>
      <c r="T20" s="22" t="s">
        <v>45</v>
      </c>
      <c r="U20" s="23" t="str">
        <f>IF(ISERR(T20/S20*100),"N/A",T20/S20*100)</f>
        <v>N/A</v>
      </c>
    </row>
    <row r="21" spans="1:21" ht="132" customHeight="1" x14ac:dyDescent="0.2">
      <c r="A21" s="20"/>
      <c r="B21" s="24" t="s">
        <v>56</v>
      </c>
      <c r="C21" s="86" t="s">
        <v>56</v>
      </c>
      <c r="D21" s="86"/>
      <c r="E21" s="86"/>
      <c r="F21" s="86"/>
      <c r="G21" s="86"/>
      <c r="H21" s="86"/>
      <c r="I21" s="129" t="s">
        <v>221</v>
      </c>
      <c r="J21" s="86"/>
      <c r="K21" s="86"/>
      <c r="L21" s="86" t="s">
        <v>112</v>
      </c>
      <c r="M21" s="86"/>
      <c r="N21" s="86"/>
      <c r="O21" s="86"/>
      <c r="P21" s="67" t="s">
        <v>54</v>
      </c>
      <c r="Q21" s="67" t="s">
        <v>113</v>
      </c>
      <c r="R21" s="25">
        <v>100</v>
      </c>
      <c r="S21" s="25" t="s">
        <v>45</v>
      </c>
      <c r="T21" s="25" t="s">
        <v>45</v>
      </c>
      <c r="U21" s="26" t="str">
        <f>IF(ISERR(T21/S21*100),"N/A",T21/S21*100)</f>
        <v>N/A</v>
      </c>
    </row>
    <row r="22" spans="1:21" ht="132" customHeight="1" thickBot="1" x14ac:dyDescent="0.25">
      <c r="A22" s="20"/>
      <c r="B22" s="24" t="s">
        <v>56</v>
      </c>
      <c r="C22" s="86" t="s">
        <v>56</v>
      </c>
      <c r="D22" s="86"/>
      <c r="E22" s="86"/>
      <c r="F22" s="86"/>
      <c r="G22" s="86"/>
      <c r="H22" s="86"/>
      <c r="I22" s="86" t="s">
        <v>114</v>
      </c>
      <c r="J22" s="86"/>
      <c r="K22" s="86"/>
      <c r="L22" s="86" t="s">
        <v>115</v>
      </c>
      <c r="M22" s="86"/>
      <c r="N22" s="86"/>
      <c r="O22" s="86"/>
      <c r="P22" s="67" t="s">
        <v>54</v>
      </c>
      <c r="Q22" s="67" t="s">
        <v>44</v>
      </c>
      <c r="R22" s="25">
        <v>46</v>
      </c>
      <c r="S22" s="25" t="s">
        <v>45</v>
      </c>
      <c r="T22" s="25" t="s">
        <v>45</v>
      </c>
      <c r="U22" s="26" t="str">
        <f>IF(ISERR(T22/S22*100),"N/A",T22/S22*100)</f>
        <v>N/A</v>
      </c>
    </row>
    <row r="23" spans="1:21" ht="132" customHeight="1" thickTop="1" x14ac:dyDescent="0.2">
      <c r="A23" s="20"/>
      <c r="B23" s="21" t="s">
        <v>46</v>
      </c>
      <c r="C23" s="91" t="s">
        <v>116</v>
      </c>
      <c r="D23" s="91"/>
      <c r="E23" s="91"/>
      <c r="F23" s="91"/>
      <c r="G23" s="91"/>
      <c r="H23" s="91"/>
      <c r="I23" s="91" t="s">
        <v>117</v>
      </c>
      <c r="J23" s="91"/>
      <c r="K23" s="91"/>
      <c r="L23" s="91" t="s">
        <v>118</v>
      </c>
      <c r="M23" s="91"/>
      <c r="N23" s="91"/>
      <c r="O23" s="91"/>
      <c r="P23" s="66" t="s">
        <v>54</v>
      </c>
      <c r="Q23" s="66" t="s">
        <v>44</v>
      </c>
      <c r="R23" s="22">
        <v>3</v>
      </c>
      <c r="S23" s="22" t="s">
        <v>45</v>
      </c>
      <c r="T23" s="22" t="s">
        <v>45</v>
      </c>
      <c r="U23" s="23" t="str">
        <f>IF(ISERR(T23/S23*100),"N/A",T23/S23*100)</f>
        <v>N/A</v>
      </c>
    </row>
    <row r="24" spans="1:21" ht="132" customHeight="1" x14ac:dyDescent="0.2">
      <c r="A24" s="20"/>
      <c r="B24" s="24" t="s">
        <v>56</v>
      </c>
      <c r="C24" s="86" t="s">
        <v>56</v>
      </c>
      <c r="D24" s="86"/>
      <c r="E24" s="86"/>
      <c r="F24" s="86"/>
      <c r="G24" s="86"/>
      <c r="H24" s="86"/>
      <c r="I24" s="86" t="s">
        <v>119</v>
      </c>
      <c r="J24" s="86"/>
      <c r="K24" s="86"/>
      <c r="L24" s="86" t="s">
        <v>120</v>
      </c>
      <c r="M24" s="86"/>
      <c r="N24" s="86"/>
      <c r="O24" s="86"/>
      <c r="P24" s="67" t="s">
        <v>121</v>
      </c>
      <c r="Q24" s="67" t="s">
        <v>113</v>
      </c>
      <c r="R24" s="25">
        <v>10.5</v>
      </c>
      <c r="S24" s="25" t="s">
        <v>45</v>
      </c>
      <c r="T24" s="25" t="s">
        <v>45</v>
      </c>
      <c r="U24" s="26" t="str">
        <f>IF(ISERR((S24-T24)*100/S24+100),"N/A",(S24-T24)*100/S24+100)</f>
        <v>N/A</v>
      </c>
    </row>
    <row r="25" spans="1:21" ht="132" customHeight="1" x14ac:dyDescent="0.2">
      <c r="A25" s="20"/>
      <c r="B25" s="24" t="s">
        <v>56</v>
      </c>
      <c r="C25" s="86" t="s">
        <v>56</v>
      </c>
      <c r="D25" s="86"/>
      <c r="E25" s="86"/>
      <c r="F25" s="86"/>
      <c r="G25" s="86"/>
      <c r="H25" s="86"/>
      <c r="I25" s="86" t="s">
        <v>122</v>
      </c>
      <c r="J25" s="86"/>
      <c r="K25" s="86"/>
      <c r="L25" s="86" t="s">
        <v>123</v>
      </c>
      <c r="M25" s="86"/>
      <c r="N25" s="86"/>
      <c r="O25" s="86"/>
      <c r="P25" s="67" t="s">
        <v>54</v>
      </c>
      <c r="Q25" s="67" t="s">
        <v>44</v>
      </c>
      <c r="R25" s="25">
        <v>3</v>
      </c>
      <c r="S25" s="25" t="s">
        <v>45</v>
      </c>
      <c r="T25" s="25" t="s">
        <v>45</v>
      </c>
      <c r="U25" s="26" t="str">
        <f>IF(ISERR(T25/S25*100),"N/A",T25/S25*100)</f>
        <v>N/A</v>
      </c>
    </row>
    <row r="26" spans="1:21" ht="132" customHeight="1" thickBot="1" x14ac:dyDescent="0.25">
      <c r="A26" s="20"/>
      <c r="B26" s="24" t="s">
        <v>56</v>
      </c>
      <c r="C26" s="86" t="s">
        <v>56</v>
      </c>
      <c r="D26" s="86"/>
      <c r="E26" s="86"/>
      <c r="F26" s="86"/>
      <c r="G26" s="86"/>
      <c r="H26" s="86"/>
      <c r="I26" s="86" t="s">
        <v>124</v>
      </c>
      <c r="J26" s="86"/>
      <c r="K26" s="86"/>
      <c r="L26" s="86" t="s">
        <v>125</v>
      </c>
      <c r="M26" s="86"/>
      <c r="N26" s="86"/>
      <c r="O26" s="86"/>
      <c r="P26" s="67" t="s">
        <v>121</v>
      </c>
      <c r="Q26" s="67" t="s">
        <v>113</v>
      </c>
      <c r="R26" s="25">
        <v>67.599999999999994</v>
      </c>
      <c r="S26" s="25" t="s">
        <v>45</v>
      </c>
      <c r="T26" s="25" t="s">
        <v>45</v>
      </c>
      <c r="U26" s="26" t="str">
        <f>IF(ISERR((S26-T26)*100/S26+100),"N/A",(S26-T26)*100/S26+100)</f>
        <v>N/A</v>
      </c>
    </row>
    <row r="27" spans="1:21" ht="132" customHeight="1" thickTop="1" x14ac:dyDescent="0.2">
      <c r="A27" s="20"/>
      <c r="B27" s="21" t="s">
        <v>50</v>
      </c>
      <c r="C27" s="91" t="s">
        <v>126</v>
      </c>
      <c r="D27" s="91"/>
      <c r="E27" s="91"/>
      <c r="F27" s="91"/>
      <c r="G27" s="91"/>
      <c r="H27" s="91"/>
      <c r="I27" s="91" t="s">
        <v>127</v>
      </c>
      <c r="J27" s="91"/>
      <c r="K27" s="91"/>
      <c r="L27" s="91" t="s">
        <v>128</v>
      </c>
      <c r="M27" s="91"/>
      <c r="N27" s="91"/>
      <c r="O27" s="91"/>
      <c r="P27" s="66" t="s">
        <v>54</v>
      </c>
      <c r="Q27" s="66" t="s">
        <v>129</v>
      </c>
      <c r="R27" s="22">
        <v>80</v>
      </c>
      <c r="S27" s="22" t="s">
        <v>45</v>
      </c>
      <c r="T27" s="22" t="s">
        <v>45</v>
      </c>
      <c r="U27" s="23" t="str">
        <f t="shared" ref="U27:U40" si="0">IF(ISERR(T27/S27*100),"N/A",T27/S27*100)</f>
        <v>N/A</v>
      </c>
    </row>
    <row r="28" spans="1:21" ht="132" customHeight="1" x14ac:dyDescent="0.2">
      <c r="A28" s="20"/>
      <c r="B28" s="24" t="s">
        <v>56</v>
      </c>
      <c r="C28" s="86" t="s">
        <v>130</v>
      </c>
      <c r="D28" s="86"/>
      <c r="E28" s="86"/>
      <c r="F28" s="86"/>
      <c r="G28" s="86"/>
      <c r="H28" s="86"/>
      <c r="I28" s="86" t="s">
        <v>131</v>
      </c>
      <c r="J28" s="86"/>
      <c r="K28" s="86"/>
      <c r="L28" s="86" t="s">
        <v>132</v>
      </c>
      <c r="M28" s="86"/>
      <c r="N28" s="86"/>
      <c r="O28" s="86"/>
      <c r="P28" s="67" t="s">
        <v>133</v>
      </c>
      <c r="Q28" s="67" t="s">
        <v>134</v>
      </c>
      <c r="R28" s="25">
        <v>1.5</v>
      </c>
      <c r="S28" s="25">
        <v>1.5</v>
      </c>
      <c r="T28" s="25">
        <v>2</v>
      </c>
      <c r="U28" s="26">
        <f t="shared" si="0"/>
        <v>133.33333333333331</v>
      </c>
    </row>
    <row r="29" spans="1:21" ht="132" customHeight="1" x14ac:dyDescent="0.2">
      <c r="A29" s="20"/>
      <c r="B29" s="24" t="s">
        <v>56</v>
      </c>
      <c r="C29" s="86" t="s">
        <v>135</v>
      </c>
      <c r="D29" s="86"/>
      <c r="E29" s="86"/>
      <c r="F29" s="86"/>
      <c r="G29" s="86"/>
      <c r="H29" s="86"/>
      <c r="I29" s="86" t="s">
        <v>136</v>
      </c>
      <c r="J29" s="86"/>
      <c r="K29" s="86"/>
      <c r="L29" s="86" t="s">
        <v>137</v>
      </c>
      <c r="M29" s="86"/>
      <c r="N29" s="86"/>
      <c r="O29" s="86"/>
      <c r="P29" s="67" t="s">
        <v>54</v>
      </c>
      <c r="Q29" s="67" t="s">
        <v>138</v>
      </c>
      <c r="R29" s="25">
        <v>80</v>
      </c>
      <c r="S29" s="25">
        <v>80</v>
      </c>
      <c r="T29" s="25">
        <v>90</v>
      </c>
      <c r="U29" s="26">
        <f t="shared" si="0"/>
        <v>112.5</v>
      </c>
    </row>
    <row r="30" spans="1:21" ht="132" customHeight="1" x14ac:dyDescent="0.2">
      <c r="A30" s="20"/>
      <c r="B30" s="24" t="s">
        <v>56</v>
      </c>
      <c r="C30" s="86" t="s">
        <v>56</v>
      </c>
      <c r="D30" s="86"/>
      <c r="E30" s="86"/>
      <c r="F30" s="86"/>
      <c r="G30" s="86"/>
      <c r="H30" s="86"/>
      <c r="I30" s="86" t="s">
        <v>139</v>
      </c>
      <c r="J30" s="86"/>
      <c r="K30" s="86"/>
      <c r="L30" s="86" t="s">
        <v>140</v>
      </c>
      <c r="M30" s="86"/>
      <c r="N30" s="86"/>
      <c r="O30" s="86"/>
      <c r="P30" s="67" t="s">
        <v>54</v>
      </c>
      <c r="Q30" s="67" t="s">
        <v>138</v>
      </c>
      <c r="R30" s="25">
        <v>14</v>
      </c>
      <c r="S30" s="25">
        <v>14</v>
      </c>
      <c r="T30" s="25">
        <v>11</v>
      </c>
      <c r="U30" s="26">
        <f t="shared" si="0"/>
        <v>78.571428571428569</v>
      </c>
    </row>
    <row r="31" spans="1:21" ht="132" customHeight="1" x14ac:dyDescent="0.2">
      <c r="A31" s="20"/>
      <c r="B31" s="24" t="s">
        <v>56</v>
      </c>
      <c r="C31" s="86" t="s">
        <v>56</v>
      </c>
      <c r="D31" s="86"/>
      <c r="E31" s="86"/>
      <c r="F31" s="86"/>
      <c r="G31" s="86"/>
      <c r="H31" s="86"/>
      <c r="I31" s="86" t="s">
        <v>141</v>
      </c>
      <c r="J31" s="86"/>
      <c r="K31" s="86"/>
      <c r="L31" s="86" t="s">
        <v>142</v>
      </c>
      <c r="M31" s="86"/>
      <c r="N31" s="86"/>
      <c r="O31" s="86"/>
      <c r="P31" s="67" t="s">
        <v>54</v>
      </c>
      <c r="Q31" s="67" t="s">
        <v>138</v>
      </c>
      <c r="R31" s="25">
        <v>16</v>
      </c>
      <c r="S31" s="25">
        <v>16</v>
      </c>
      <c r="T31" s="25">
        <v>19.899999999999999</v>
      </c>
      <c r="U31" s="26">
        <f t="shared" si="0"/>
        <v>124.37499999999999</v>
      </c>
    </row>
    <row r="32" spans="1:21" ht="132" customHeight="1" x14ac:dyDescent="0.2">
      <c r="A32" s="20"/>
      <c r="B32" s="24" t="s">
        <v>56</v>
      </c>
      <c r="C32" s="86" t="s">
        <v>143</v>
      </c>
      <c r="D32" s="86"/>
      <c r="E32" s="86"/>
      <c r="F32" s="86"/>
      <c r="G32" s="86"/>
      <c r="H32" s="86"/>
      <c r="I32" s="86" t="s">
        <v>144</v>
      </c>
      <c r="J32" s="86"/>
      <c r="K32" s="86"/>
      <c r="L32" s="86" t="s">
        <v>145</v>
      </c>
      <c r="M32" s="86"/>
      <c r="N32" s="86"/>
      <c r="O32" s="86"/>
      <c r="P32" s="67" t="s">
        <v>146</v>
      </c>
      <c r="Q32" s="67" t="s">
        <v>147</v>
      </c>
      <c r="R32" s="25">
        <v>2.6</v>
      </c>
      <c r="S32" s="25">
        <v>2.6</v>
      </c>
      <c r="T32" s="25">
        <v>2.11</v>
      </c>
      <c r="U32" s="26">
        <f t="shared" si="0"/>
        <v>81.153846153846146</v>
      </c>
    </row>
    <row r="33" spans="1:22" ht="132" customHeight="1" thickBot="1" x14ac:dyDescent="0.25">
      <c r="A33" s="20"/>
      <c r="B33" s="24" t="s">
        <v>56</v>
      </c>
      <c r="C33" s="86" t="s">
        <v>56</v>
      </c>
      <c r="D33" s="86"/>
      <c r="E33" s="86"/>
      <c r="F33" s="86"/>
      <c r="G33" s="86"/>
      <c r="H33" s="86"/>
      <c r="I33" s="86" t="s">
        <v>148</v>
      </c>
      <c r="J33" s="86"/>
      <c r="K33" s="86"/>
      <c r="L33" s="86" t="s">
        <v>149</v>
      </c>
      <c r="M33" s="86"/>
      <c r="N33" s="86"/>
      <c r="O33" s="86"/>
      <c r="P33" s="67" t="s">
        <v>54</v>
      </c>
      <c r="Q33" s="67" t="s">
        <v>150</v>
      </c>
      <c r="R33" s="25">
        <v>70</v>
      </c>
      <c r="S33" s="25">
        <v>7.2</v>
      </c>
      <c r="T33" s="25">
        <v>7.7</v>
      </c>
      <c r="U33" s="26">
        <f t="shared" si="0"/>
        <v>106.94444444444444</v>
      </c>
    </row>
    <row r="34" spans="1:22" ht="132" customHeight="1" thickTop="1" x14ac:dyDescent="0.2">
      <c r="A34" s="20"/>
      <c r="B34" s="21" t="s">
        <v>65</v>
      </c>
      <c r="C34" s="91" t="s">
        <v>151</v>
      </c>
      <c r="D34" s="91"/>
      <c r="E34" s="91"/>
      <c r="F34" s="91"/>
      <c r="G34" s="91"/>
      <c r="H34" s="91"/>
      <c r="I34" s="91" t="s">
        <v>152</v>
      </c>
      <c r="J34" s="91"/>
      <c r="K34" s="91"/>
      <c r="L34" s="91" t="s">
        <v>153</v>
      </c>
      <c r="M34" s="91"/>
      <c r="N34" s="91"/>
      <c r="O34" s="91"/>
      <c r="P34" s="66" t="s">
        <v>54</v>
      </c>
      <c r="Q34" s="66" t="s">
        <v>55</v>
      </c>
      <c r="R34" s="22">
        <v>100</v>
      </c>
      <c r="S34" s="22">
        <v>55</v>
      </c>
      <c r="T34" s="22">
        <v>55</v>
      </c>
      <c r="U34" s="23">
        <f t="shared" si="0"/>
        <v>100</v>
      </c>
    </row>
    <row r="35" spans="1:22" ht="132" customHeight="1" x14ac:dyDescent="0.2">
      <c r="A35" s="20"/>
      <c r="B35" s="24" t="s">
        <v>56</v>
      </c>
      <c r="C35" s="86" t="s">
        <v>56</v>
      </c>
      <c r="D35" s="86"/>
      <c r="E35" s="86"/>
      <c r="F35" s="86"/>
      <c r="G35" s="86"/>
      <c r="H35" s="86"/>
      <c r="I35" s="86" t="s">
        <v>154</v>
      </c>
      <c r="J35" s="86"/>
      <c r="K35" s="86"/>
      <c r="L35" s="86" t="s">
        <v>155</v>
      </c>
      <c r="M35" s="86"/>
      <c r="N35" s="86"/>
      <c r="O35" s="86"/>
      <c r="P35" s="67" t="s">
        <v>54</v>
      </c>
      <c r="Q35" s="67" t="s">
        <v>55</v>
      </c>
      <c r="R35" s="25">
        <v>100</v>
      </c>
      <c r="S35" s="25">
        <v>57.14</v>
      </c>
      <c r="T35" s="25">
        <v>57.14</v>
      </c>
      <c r="U35" s="26">
        <f t="shared" si="0"/>
        <v>100</v>
      </c>
    </row>
    <row r="36" spans="1:22" ht="132" customHeight="1" x14ac:dyDescent="0.2">
      <c r="A36" s="20"/>
      <c r="B36" s="24" t="s">
        <v>56</v>
      </c>
      <c r="C36" s="86" t="s">
        <v>156</v>
      </c>
      <c r="D36" s="86"/>
      <c r="E36" s="86"/>
      <c r="F36" s="86"/>
      <c r="G36" s="86"/>
      <c r="H36" s="86"/>
      <c r="I36" s="86" t="s">
        <v>157</v>
      </c>
      <c r="J36" s="86"/>
      <c r="K36" s="86"/>
      <c r="L36" s="86" t="s">
        <v>158</v>
      </c>
      <c r="M36" s="86"/>
      <c r="N36" s="86"/>
      <c r="O36" s="86"/>
      <c r="P36" s="67" t="s">
        <v>54</v>
      </c>
      <c r="Q36" s="67" t="s">
        <v>55</v>
      </c>
      <c r="R36" s="25">
        <v>96.67</v>
      </c>
      <c r="S36" s="25">
        <v>50</v>
      </c>
      <c r="T36" s="25">
        <v>56.67</v>
      </c>
      <c r="U36" s="26">
        <f t="shared" si="0"/>
        <v>113.34</v>
      </c>
    </row>
    <row r="37" spans="1:22" ht="132" customHeight="1" x14ac:dyDescent="0.2">
      <c r="A37" s="20"/>
      <c r="B37" s="24" t="s">
        <v>56</v>
      </c>
      <c r="C37" s="86" t="s">
        <v>159</v>
      </c>
      <c r="D37" s="86"/>
      <c r="E37" s="86"/>
      <c r="F37" s="86"/>
      <c r="G37" s="86"/>
      <c r="H37" s="86"/>
      <c r="I37" s="86" t="s">
        <v>160</v>
      </c>
      <c r="J37" s="86"/>
      <c r="K37" s="86"/>
      <c r="L37" s="86" t="s">
        <v>161</v>
      </c>
      <c r="M37" s="86"/>
      <c r="N37" s="86"/>
      <c r="O37" s="86"/>
      <c r="P37" s="67" t="s">
        <v>162</v>
      </c>
      <c r="Q37" s="67" t="s">
        <v>163</v>
      </c>
      <c r="R37" s="25">
        <v>1.35</v>
      </c>
      <c r="S37" s="25" t="s">
        <v>45</v>
      </c>
      <c r="T37" s="25" t="s">
        <v>45</v>
      </c>
      <c r="U37" s="26" t="str">
        <f t="shared" si="0"/>
        <v>N/A</v>
      </c>
    </row>
    <row r="38" spans="1:22" ht="132" customHeight="1" x14ac:dyDescent="0.2">
      <c r="A38" s="20"/>
      <c r="B38" s="24" t="s">
        <v>56</v>
      </c>
      <c r="C38" s="86" t="s">
        <v>164</v>
      </c>
      <c r="D38" s="86"/>
      <c r="E38" s="86"/>
      <c r="F38" s="86"/>
      <c r="G38" s="86"/>
      <c r="H38" s="86"/>
      <c r="I38" s="86" t="s">
        <v>165</v>
      </c>
      <c r="J38" s="86"/>
      <c r="K38" s="86"/>
      <c r="L38" s="86" t="s">
        <v>166</v>
      </c>
      <c r="M38" s="86"/>
      <c r="N38" s="86"/>
      <c r="O38" s="86"/>
      <c r="P38" s="67" t="s">
        <v>54</v>
      </c>
      <c r="Q38" s="67" t="s">
        <v>60</v>
      </c>
      <c r="R38" s="25">
        <v>39</v>
      </c>
      <c r="S38" s="25">
        <v>39</v>
      </c>
      <c r="T38" s="25">
        <v>34</v>
      </c>
      <c r="U38" s="26">
        <f t="shared" si="0"/>
        <v>87.179487179487182</v>
      </c>
    </row>
    <row r="39" spans="1:22" ht="132" customHeight="1" x14ac:dyDescent="0.2">
      <c r="A39" s="20"/>
      <c r="B39" s="24" t="s">
        <v>56</v>
      </c>
      <c r="C39" s="86" t="s">
        <v>167</v>
      </c>
      <c r="D39" s="86"/>
      <c r="E39" s="86"/>
      <c r="F39" s="86"/>
      <c r="G39" s="86"/>
      <c r="H39" s="86"/>
      <c r="I39" s="86" t="s">
        <v>168</v>
      </c>
      <c r="J39" s="86"/>
      <c r="K39" s="86"/>
      <c r="L39" s="86" t="s">
        <v>169</v>
      </c>
      <c r="M39" s="86"/>
      <c r="N39" s="86"/>
      <c r="O39" s="86"/>
      <c r="P39" s="67" t="s">
        <v>54</v>
      </c>
      <c r="Q39" s="67" t="s">
        <v>170</v>
      </c>
      <c r="R39" s="25">
        <v>5.7</v>
      </c>
      <c r="S39" s="25">
        <v>3.08</v>
      </c>
      <c r="T39" s="25">
        <v>3.73</v>
      </c>
      <c r="U39" s="26">
        <f t="shared" si="0"/>
        <v>121.10389610389609</v>
      </c>
    </row>
    <row r="40" spans="1:22" ht="132" customHeight="1" thickBot="1" x14ac:dyDescent="0.25">
      <c r="A40" s="20"/>
      <c r="B40" s="24" t="s">
        <v>56</v>
      </c>
      <c r="C40" s="86" t="s">
        <v>171</v>
      </c>
      <c r="D40" s="86"/>
      <c r="E40" s="86"/>
      <c r="F40" s="86"/>
      <c r="G40" s="86"/>
      <c r="H40" s="86"/>
      <c r="I40" s="86" t="s">
        <v>172</v>
      </c>
      <c r="J40" s="86"/>
      <c r="K40" s="86"/>
      <c r="L40" s="86" t="s">
        <v>173</v>
      </c>
      <c r="M40" s="86"/>
      <c r="N40" s="86"/>
      <c r="O40" s="86"/>
      <c r="P40" s="67" t="s">
        <v>54</v>
      </c>
      <c r="Q40" s="67" t="s">
        <v>55</v>
      </c>
      <c r="R40" s="25">
        <v>97</v>
      </c>
      <c r="S40" s="25">
        <v>49.59</v>
      </c>
      <c r="T40" s="25">
        <v>49.59</v>
      </c>
      <c r="U40" s="26">
        <f t="shared" si="0"/>
        <v>100</v>
      </c>
    </row>
    <row r="41" spans="1:22" ht="22.5" customHeight="1" thickTop="1" thickBot="1" x14ac:dyDescent="0.25">
      <c r="B41" s="8" t="s">
        <v>87</v>
      </c>
      <c r="C41" s="9"/>
      <c r="D41" s="9"/>
      <c r="E41" s="9"/>
      <c r="F41" s="9"/>
      <c r="G41" s="9"/>
      <c r="H41" s="10"/>
      <c r="I41" s="10"/>
      <c r="J41" s="10"/>
      <c r="K41" s="10"/>
      <c r="L41" s="10"/>
      <c r="M41" s="10"/>
      <c r="N41" s="10"/>
      <c r="O41" s="10"/>
      <c r="P41" s="10"/>
      <c r="Q41" s="10"/>
      <c r="R41" s="10"/>
      <c r="S41" s="10"/>
      <c r="T41" s="10"/>
      <c r="U41" s="11"/>
      <c r="V41" s="27"/>
    </row>
    <row r="42" spans="1:22" ht="26.25" customHeight="1" thickTop="1" x14ac:dyDescent="0.2">
      <c r="B42" s="28"/>
      <c r="C42" s="29"/>
      <c r="D42" s="29"/>
      <c r="E42" s="29"/>
      <c r="F42" s="29"/>
      <c r="G42" s="29"/>
      <c r="H42" s="30"/>
      <c r="I42" s="30"/>
      <c r="J42" s="30"/>
      <c r="K42" s="30"/>
      <c r="L42" s="30"/>
      <c r="M42" s="30"/>
      <c r="N42" s="30"/>
      <c r="O42" s="30"/>
      <c r="P42" s="31"/>
      <c r="Q42" s="32"/>
      <c r="R42" s="33" t="s">
        <v>88</v>
      </c>
      <c r="S42" s="17" t="s">
        <v>89</v>
      </c>
      <c r="T42" s="33" t="s">
        <v>90</v>
      </c>
      <c r="U42" s="17" t="s">
        <v>91</v>
      </c>
    </row>
    <row r="43" spans="1:22" ht="33.75" customHeight="1" thickBot="1" x14ac:dyDescent="0.25">
      <c r="B43" s="34"/>
      <c r="C43" s="35"/>
      <c r="D43" s="35"/>
      <c r="E43" s="35"/>
      <c r="F43" s="35"/>
      <c r="G43" s="35"/>
      <c r="H43" s="36"/>
      <c r="I43" s="36"/>
      <c r="J43" s="36"/>
      <c r="K43" s="36"/>
      <c r="L43" s="36"/>
      <c r="M43" s="36"/>
      <c r="N43" s="36"/>
      <c r="O43" s="36"/>
      <c r="P43" s="37"/>
      <c r="Q43" s="38"/>
      <c r="R43" s="39" t="s">
        <v>92</v>
      </c>
      <c r="S43" s="38" t="s">
        <v>92</v>
      </c>
      <c r="T43" s="38" t="s">
        <v>92</v>
      </c>
      <c r="U43" s="38" t="s">
        <v>93</v>
      </c>
    </row>
    <row r="44" spans="1:22" ht="21.75" customHeight="1" thickBot="1" x14ac:dyDescent="0.25">
      <c r="B44" s="87" t="s">
        <v>94</v>
      </c>
      <c r="C44" s="88"/>
      <c r="D44" s="88"/>
      <c r="E44" s="40"/>
      <c r="F44" s="40"/>
      <c r="G44" s="40"/>
      <c r="H44" s="41"/>
      <c r="I44" s="41"/>
      <c r="J44" s="41"/>
      <c r="K44" s="41"/>
      <c r="L44" s="41"/>
      <c r="M44" s="41"/>
      <c r="N44" s="41"/>
      <c r="O44" s="41"/>
      <c r="P44" s="42"/>
      <c r="Q44" s="42"/>
      <c r="R44" s="43">
        <v>726.97251700000004</v>
      </c>
      <c r="S44" s="43">
        <v>331.56016</v>
      </c>
      <c r="T44" s="43">
        <v>1605.7124270200004</v>
      </c>
      <c r="U44" s="44">
        <v>484.28991801065615</v>
      </c>
    </row>
    <row r="45" spans="1:22" ht="21.75" customHeight="1" thickBot="1" x14ac:dyDescent="0.25">
      <c r="B45" s="89" t="s">
        <v>95</v>
      </c>
      <c r="C45" s="90"/>
      <c r="D45" s="90"/>
      <c r="E45" s="45"/>
      <c r="F45" s="45"/>
      <c r="G45" s="45"/>
      <c r="H45" s="46"/>
      <c r="I45" s="46"/>
      <c r="J45" s="46"/>
      <c r="K45" s="46"/>
      <c r="L45" s="46"/>
      <c r="M45" s="46"/>
      <c r="N45" s="46"/>
      <c r="O45" s="46"/>
      <c r="P45" s="47"/>
      <c r="Q45" s="47"/>
      <c r="R45" s="43">
        <v>2046.0797672600004</v>
      </c>
      <c r="S45" s="43">
        <v>1649.6674102600005</v>
      </c>
      <c r="T45" s="43">
        <v>1605.7124270200004</v>
      </c>
      <c r="U45" s="44">
        <v>97.335524544727932</v>
      </c>
    </row>
    <row r="46" spans="1:22" ht="14.85" customHeight="1" thickTop="1" thickBot="1" x14ac:dyDescent="0.25">
      <c r="B46" s="8" t="s">
        <v>96</v>
      </c>
      <c r="C46" s="9"/>
      <c r="D46" s="9"/>
      <c r="E46" s="9"/>
      <c r="F46" s="9"/>
      <c r="G46" s="9"/>
      <c r="H46" s="10"/>
      <c r="I46" s="10"/>
      <c r="J46" s="10"/>
      <c r="K46" s="10"/>
      <c r="L46" s="10"/>
      <c r="M46" s="10"/>
      <c r="N46" s="10"/>
      <c r="O46" s="10"/>
      <c r="P46" s="10"/>
      <c r="Q46" s="10"/>
      <c r="R46" s="10"/>
      <c r="S46" s="10"/>
      <c r="T46" s="10"/>
      <c r="U46" s="11"/>
    </row>
    <row r="47" spans="1:22" ht="44.25" customHeight="1" thickTop="1" x14ac:dyDescent="0.2">
      <c r="B47" s="83" t="s">
        <v>97</v>
      </c>
      <c r="C47" s="84"/>
      <c r="D47" s="84"/>
      <c r="E47" s="84"/>
      <c r="F47" s="84"/>
      <c r="G47" s="84"/>
      <c r="H47" s="84"/>
      <c r="I47" s="84"/>
      <c r="J47" s="84"/>
      <c r="K47" s="84"/>
      <c r="L47" s="84"/>
      <c r="M47" s="84"/>
      <c r="N47" s="84"/>
      <c r="O47" s="84"/>
      <c r="P47" s="84"/>
      <c r="Q47" s="84"/>
      <c r="R47" s="84"/>
      <c r="S47" s="84"/>
      <c r="T47" s="84"/>
      <c r="U47" s="85"/>
    </row>
    <row r="48" spans="1:22" ht="89.25" customHeight="1" x14ac:dyDescent="0.2">
      <c r="B48" s="80" t="s">
        <v>174</v>
      </c>
      <c r="C48" s="81"/>
      <c r="D48" s="81"/>
      <c r="E48" s="81"/>
      <c r="F48" s="81"/>
      <c r="G48" s="81"/>
      <c r="H48" s="81"/>
      <c r="I48" s="81"/>
      <c r="J48" s="81"/>
      <c r="K48" s="81"/>
      <c r="L48" s="81"/>
      <c r="M48" s="81"/>
      <c r="N48" s="81"/>
      <c r="O48" s="81"/>
      <c r="P48" s="81"/>
      <c r="Q48" s="81"/>
      <c r="R48" s="81"/>
      <c r="S48" s="81"/>
      <c r="T48" s="81"/>
      <c r="U48" s="82"/>
    </row>
    <row r="49" spans="2:21" ht="126.75" customHeight="1" x14ac:dyDescent="0.2">
      <c r="B49" s="80" t="s">
        <v>175</v>
      </c>
      <c r="C49" s="81"/>
      <c r="D49" s="81"/>
      <c r="E49" s="81"/>
      <c r="F49" s="81"/>
      <c r="G49" s="81"/>
      <c r="H49" s="81"/>
      <c r="I49" s="81"/>
      <c r="J49" s="81"/>
      <c r="K49" s="81"/>
      <c r="L49" s="81"/>
      <c r="M49" s="81"/>
      <c r="N49" s="81"/>
      <c r="O49" s="81"/>
      <c r="P49" s="81"/>
      <c r="Q49" s="81"/>
      <c r="R49" s="81"/>
      <c r="S49" s="81"/>
      <c r="T49" s="81"/>
      <c r="U49" s="82"/>
    </row>
    <row r="50" spans="2:21" ht="89.25" customHeight="1" x14ac:dyDescent="0.2">
      <c r="B50" s="80" t="s">
        <v>176</v>
      </c>
      <c r="C50" s="81"/>
      <c r="D50" s="81"/>
      <c r="E50" s="81"/>
      <c r="F50" s="81"/>
      <c r="G50" s="81"/>
      <c r="H50" s="81"/>
      <c r="I50" s="81"/>
      <c r="J50" s="81"/>
      <c r="K50" s="81"/>
      <c r="L50" s="81"/>
      <c r="M50" s="81"/>
      <c r="N50" s="81"/>
      <c r="O50" s="81"/>
      <c r="P50" s="81"/>
      <c r="Q50" s="81"/>
      <c r="R50" s="81"/>
      <c r="S50" s="81"/>
      <c r="T50" s="81"/>
      <c r="U50" s="82"/>
    </row>
    <row r="51" spans="2:21" ht="89.25" customHeight="1" x14ac:dyDescent="0.2">
      <c r="B51" s="80" t="s">
        <v>177</v>
      </c>
      <c r="C51" s="81"/>
      <c r="D51" s="81"/>
      <c r="E51" s="81"/>
      <c r="F51" s="81"/>
      <c r="G51" s="81"/>
      <c r="H51" s="81"/>
      <c r="I51" s="81"/>
      <c r="J51" s="81"/>
      <c r="K51" s="81"/>
      <c r="L51" s="81"/>
      <c r="M51" s="81"/>
      <c r="N51" s="81"/>
      <c r="O51" s="81"/>
      <c r="P51" s="81"/>
      <c r="Q51" s="81"/>
      <c r="R51" s="81"/>
      <c r="S51" s="81"/>
      <c r="T51" s="81"/>
      <c r="U51" s="82"/>
    </row>
    <row r="52" spans="2:21" ht="89.25" customHeight="1" x14ac:dyDescent="0.2">
      <c r="B52" s="80" t="s">
        <v>178</v>
      </c>
      <c r="C52" s="81"/>
      <c r="D52" s="81"/>
      <c r="E52" s="81"/>
      <c r="F52" s="81"/>
      <c r="G52" s="81"/>
      <c r="H52" s="81"/>
      <c r="I52" s="81"/>
      <c r="J52" s="81"/>
      <c r="K52" s="81"/>
      <c r="L52" s="81"/>
      <c r="M52" s="81"/>
      <c r="N52" s="81"/>
      <c r="O52" s="81"/>
      <c r="P52" s="81"/>
      <c r="Q52" s="81"/>
      <c r="R52" s="81"/>
      <c r="S52" s="81"/>
      <c r="T52" s="81"/>
      <c r="U52" s="82"/>
    </row>
    <row r="53" spans="2:21" ht="89.25" customHeight="1" x14ac:dyDescent="0.2">
      <c r="B53" s="80" t="s">
        <v>179</v>
      </c>
      <c r="C53" s="81"/>
      <c r="D53" s="81"/>
      <c r="E53" s="81"/>
      <c r="F53" s="81"/>
      <c r="G53" s="81"/>
      <c r="H53" s="81"/>
      <c r="I53" s="81"/>
      <c r="J53" s="81"/>
      <c r="K53" s="81"/>
      <c r="L53" s="81"/>
      <c r="M53" s="81"/>
      <c r="N53" s="81"/>
      <c r="O53" s="81"/>
      <c r="P53" s="81"/>
      <c r="Q53" s="81"/>
      <c r="R53" s="81"/>
      <c r="S53" s="81"/>
      <c r="T53" s="81"/>
      <c r="U53" s="82"/>
    </row>
    <row r="54" spans="2:21" ht="89.25" customHeight="1" x14ac:dyDescent="0.2">
      <c r="B54" s="80" t="s">
        <v>180</v>
      </c>
      <c r="C54" s="81"/>
      <c r="D54" s="81"/>
      <c r="E54" s="81"/>
      <c r="F54" s="81"/>
      <c r="G54" s="81"/>
      <c r="H54" s="81"/>
      <c r="I54" s="81"/>
      <c r="J54" s="81"/>
      <c r="K54" s="81"/>
      <c r="L54" s="81"/>
      <c r="M54" s="81"/>
      <c r="N54" s="81"/>
      <c r="O54" s="81"/>
      <c r="P54" s="81"/>
      <c r="Q54" s="81"/>
      <c r="R54" s="81"/>
      <c r="S54" s="81"/>
      <c r="T54" s="81"/>
      <c r="U54" s="82"/>
    </row>
    <row r="55" spans="2:21" ht="89.25" customHeight="1" x14ac:dyDescent="0.2">
      <c r="B55" s="80" t="s">
        <v>181</v>
      </c>
      <c r="C55" s="81"/>
      <c r="D55" s="81"/>
      <c r="E55" s="81"/>
      <c r="F55" s="81"/>
      <c r="G55" s="81"/>
      <c r="H55" s="81"/>
      <c r="I55" s="81"/>
      <c r="J55" s="81"/>
      <c r="K55" s="81"/>
      <c r="L55" s="81"/>
      <c r="M55" s="81"/>
      <c r="N55" s="81"/>
      <c r="O55" s="81"/>
      <c r="P55" s="81"/>
      <c r="Q55" s="81"/>
      <c r="R55" s="81"/>
      <c r="S55" s="81"/>
      <c r="T55" s="81"/>
      <c r="U55" s="82"/>
    </row>
    <row r="56" spans="2:21" ht="89.25" customHeight="1" x14ac:dyDescent="0.2">
      <c r="B56" s="80" t="s">
        <v>182</v>
      </c>
      <c r="C56" s="81"/>
      <c r="D56" s="81"/>
      <c r="E56" s="81"/>
      <c r="F56" s="81"/>
      <c r="G56" s="81"/>
      <c r="H56" s="81"/>
      <c r="I56" s="81"/>
      <c r="J56" s="81"/>
      <c r="K56" s="81"/>
      <c r="L56" s="81"/>
      <c r="M56" s="81"/>
      <c r="N56" s="81"/>
      <c r="O56" s="81"/>
      <c r="P56" s="81"/>
      <c r="Q56" s="81"/>
      <c r="R56" s="81"/>
      <c r="S56" s="81"/>
      <c r="T56" s="81"/>
      <c r="U56" s="82"/>
    </row>
    <row r="57" spans="2:21" ht="127.5" customHeight="1" x14ac:dyDescent="0.2">
      <c r="B57" s="80" t="s">
        <v>183</v>
      </c>
      <c r="C57" s="81"/>
      <c r="D57" s="81"/>
      <c r="E57" s="81"/>
      <c r="F57" s="81"/>
      <c r="G57" s="81"/>
      <c r="H57" s="81"/>
      <c r="I57" s="81"/>
      <c r="J57" s="81"/>
      <c r="K57" s="81"/>
      <c r="L57" s="81"/>
      <c r="M57" s="81"/>
      <c r="N57" s="81"/>
      <c r="O57" s="81"/>
      <c r="P57" s="81"/>
      <c r="Q57" s="81"/>
      <c r="R57" s="81"/>
      <c r="S57" s="81"/>
      <c r="T57" s="81"/>
      <c r="U57" s="82"/>
    </row>
    <row r="58" spans="2:21" ht="69.75" customHeight="1" x14ac:dyDescent="0.2">
      <c r="B58" s="80" t="s">
        <v>184</v>
      </c>
      <c r="C58" s="81"/>
      <c r="D58" s="81"/>
      <c r="E58" s="81"/>
      <c r="F58" s="81"/>
      <c r="G58" s="81"/>
      <c r="H58" s="81"/>
      <c r="I58" s="81"/>
      <c r="J58" s="81"/>
      <c r="K58" s="81"/>
      <c r="L58" s="81"/>
      <c r="M58" s="81"/>
      <c r="N58" s="81"/>
      <c r="O58" s="81"/>
      <c r="P58" s="81"/>
      <c r="Q58" s="81"/>
      <c r="R58" s="81"/>
      <c r="S58" s="81"/>
      <c r="T58" s="81"/>
      <c r="U58" s="82"/>
    </row>
    <row r="59" spans="2:21" ht="66.75" customHeight="1" thickBot="1" x14ac:dyDescent="0.25">
      <c r="B59" s="77" t="s">
        <v>185</v>
      </c>
      <c r="C59" s="78"/>
      <c r="D59" s="78"/>
      <c r="E59" s="78"/>
      <c r="F59" s="78"/>
      <c r="G59" s="78"/>
      <c r="H59" s="78"/>
      <c r="I59" s="78"/>
      <c r="J59" s="78"/>
      <c r="K59" s="78"/>
      <c r="L59" s="78"/>
      <c r="M59" s="78"/>
      <c r="N59" s="78"/>
      <c r="O59" s="78"/>
      <c r="P59" s="78"/>
      <c r="Q59" s="78"/>
      <c r="R59" s="78"/>
      <c r="S59" s="78"/>
      <c r="T59" s="78"/>
      <c r="U59" s="79"/>
    </row>
  </sheetData>
  <mergeCells count="101">
    <mergeCell ref="B17:B19"/>
    <mergeCell ref="C17:H19"/>
    <mergeCell ref="I17:S17"/>
    <mergeCell ref="T17:U17"/>
    <mergeCell ref="I18:K19"/>
    <mergeCell ref="L18:O19"/>
    <mergeCell ref="B1:L1"/>
    <mergeCell ref="D4:H4"/>
    <mergeCell ref="L4:O4"/>
    <mergeCell ref="Q4:R4"/>
    <mergeCell ref="T4:U4"/>
    <mergeCell ref="B14:U14"/>
    <mergeCell ref="B5:U5"/>
    <mergeCell ref="B6:U6"/>
    <mergeCell ref="P18:P19"/>
    <mergeCell ref="Q18:Q19"/>
    <mergeCell ref="R18:S18"/>
    <mergeCell ref="T18:T19"/>
    <mergeCell ref="U18:U19"/>
    <mergeCell ref="C20:H20"/>
    <mergeCell ref="I20:K20"/>
    <mergeCell ref="L20:O20"/>
    <mergeCell ref="C15:G15"/>
    <mergeCell ref="K15:M15"/>
    <mergeCell ref="P15:Q15"/>
    <mergeCell ref="T15:U15"/>
    <mergeCell ref="C23:H23"/>
    <mergeCell ref="I23:K23"/>
    <mergeCell ref="L23:O23"/>
    <mergeCell ref="C24:H24"/>
    <mergeCell ref="I24:K24"/>
    <mergeCell ref="L24:O24"/>
    <mergeCell ref="C21:H21"/>
    <mergeCell ref="I21:K21"/>
    <mergeCell ref="L21:O21"/>
    <mergeCell ref="C22:H22"/>
    <mergeCell ref="I22:K22"/>
    <mergeCell ref="L22:O22"/>
    <mergeCell ref="C27:H27"/>
    <mergeCell ref="I27:K27"/>
    <mergeCell ref="L27:O27"/>
    <mergeCell ref="C28:H28"/>
    <mergeCell ref="I28:K28"/>
    <mergeCell ref="L28:O28"/>
    <mergeCell ref="C25:H25"/>
    <mergeCell ref="I25:K25"/>
    <mergeCell ref="L25:O25"/>
    <mergeCell ref="C26:H26"/>
    <mergeCell ref="I26:K26"/>
    <mergeCell ref="L26:O26"/>
    <mergeCell ref="C31:H31"/>
    <mergeCell ref="I31:K31"/>
    <mergeCell ref="L31:O31"/>
    <mergeCell ref="C32:H32"/>
    <mergeCell ref="I32:K32"/>
    <mergeCell ref="L32:O32"/>
    <mergeCell ref="C29:H29"/>
    <mergeCell ref="I29:K29"/>
    <mergeCell ref="L29:O29"/>
    <mergeCell ref="C30:H30"/>
    <mergeCell ref="I30:K30"/>
    <mergeCell ref="L30:O30"/>
    <mergeCell ref="C35:H35"/>
    <mergeCell ref="I35:K35"/>
    <mergeCell ref="L35:O35"/>
    <mergeCell ref="C36:H36"/>
    <mergeCell ref="I36:K36"/>
    <mergeCell ref="L36:O36"/>
    <mergeCell ref="C33:H33"/>
    <mergeCell ref="I33:K33"/>
    <mergeCell ref="L33:O33"/>
    <mergeCell ref="C34:H34"/>
    <mergeCell ref="I34:K34"/>
    <mergeCell ref="L34:O34"/>
    <mergeCell ref="C39:H39"/>
    <mergeCell ref="I39:K39"/>
    <mergeCell ref="L39:O39"/>
    <mergeCell ref="C40:H40"/>
    <mergeCell ref="I40:K40"/>
    <mergeCell ref="L40:O40"/>
    <mergeCell ref="C37:H37"/>
    <mergeCell ref="I37:K37"/>
    <mergeCell ref="L37:O37"/>
    <mergeCell ref="C38:H38"/>
    <mergeCell ref="I38:K38"/>
    <mergeCell ref="L38:O38"/>
    <mergeCell ref="B48:U48"/>
    <mergeCell ref="B44:D44"/>
    <mergeCell ref="B45:D45"/>
    <mergeCell ref="B47:U47"/>
    <mergeCell ref="B55:U55"/>
    <mergeCell ref="B56:U56"/>
    <mergeCell ref="B57:U57"/>
    <mergeCell ref="B58:U58"/>
    <mergeCell ref="B59:U59"/>
    <mergeCell ref="B49:U49"/>
    <mergeCell ref="B50:U50"/>
    <mergeCell ref="B51:U51"/>
    <mergeCell ref="B52:U52"/>
    <mergeCell ref="B53:U53"/>
    <mergeCell ref="B54:U54"/>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pageSetUpPr fitToPage="1"/>
  </sheetPr>
  <dimension ref="A1:AH34"/>
  <sheetViews>
    <sheetView zoomScale="80" zoomScaleNormal="80" zoomScaleSheetLayoutView="80" workbookViewId="0">
      <selection activeCell="N13" sqref="N13"/>
    </sheetView>
  </sheetViews>
  <sheetFormatPr baseColWidth="10" defaultColWidth="10" defaultRowHeight="12.75" x14ac:dyDescent="0.2"/>
  <cols>
    <col min="1" max="1" width="3.5" style="1" customWidth="1"/>
    <col min="2" max="2" width="18.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14.875" style="1" customWidth="1"/>
    <col min="19" max="19" width="15.625" style="1" customWidth="1"/>
    <col min="20" max="20" width="12.3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125" t="s">
        <v>0</v>
      </c>
      <c r="C1" s="125"/>
      <c r="D1" s="125"/>
      <c r="E1" s="125"/>
      <c r="F1" s="125"/>
      <c r="G1" s="125"/>
      <c r="H1" s="125"/>
      <c r="I1" s="125"/>
      <c r="J1" s="125"/>
      <c r="K1" s="125"/>
      <c r="L1" s="125"/>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63.75" customHeight="1" thickTop="1" thickBot="1" x14ac:dyDescent="0.25">
      <c r="B4" s="61" t="s">
        <v>7</v>
      </c>
      <c r="C4" s="62" t="s">
        <v>186</v>
      </c>
      <c r="D4" s="126" t="s">
        <v>187</v>
      </c>
      <c r="E4" s="126"/>
      <c r="F4" s="126"/>
      <c r="G4" s="126"/>
      <c r="H4" s="126"/>
      <c r="I4" s="63"/>
      <c r="J4" s="64" t="s">
        <v>10</v>
      </c>
      <c r="K4" s="65" t="s">
        <v>11</v>
      </c>
      <c r="L4" s="127" t="s">
        <v>12</v>
      </c>
      <c r="M4" s="127"/>
      <c r="N4" s="127"/>
      <c r="O4" s="127"/>
      <c r="P4" s="64" t="s">
        <v>13</v>
      </c>
      <c r="Q4" s="127" t="s">
        <v>188</v>
      </c>
      <c r="R4" s="127"/>
      <c r="S4" s="64" t="s">
        <v>15</v>
      </c>
      <c r="T4" s="127"/>
      <c r="U4" s="128"/>
    </row>
    <row r="5" spans="1:34" ht="15.75" customHeight="1" thickBot="1" x14ac:dyDescent="0.25">
      <c r="B5" s="119" t="s">
        <v>210</v>
      </c>
      <c r="C5" s="120"/>
      <c r="D5" s="120"/>
      <c r="E5" s="120"/>
      <c r="F5" s="120"/>
      <c r="G5" s="120"/>
      <c r="H5" s="120"/>
      <c r="I5" s="120"/>
      <c r="J5" s="120"/>
      <c r="K5" s="120"/>
      <c r="L5" s="120"/>
      <c r="M5" s="120"/>
      <c r="N5" s="120"/>
      <c r="O5" s="120"/>
      <c r="P5" s="120"/>
      <c r="Q5" s="120"/>
      <c r="R5" s="120"/>
      <c r="S5" s="120"/>
      <c r="T5" s="120"/>
      <c r="U5" s="121"/>
    </row>
    <row r="6" spans="1:34" ht="15.75" customHeight="1" thickBot="1" x14ac:dyDescent="0.25">
      <c r="B6" s="122" t="s">
        <v>211</v>
      </c>
      <c r="C6" s="123"/>
      <c r="D6" s="123"/>
      <c r="E6" s="123"/>
      <c r="F6" s="123"/>
      <c r="G6" s="123"/>
      <c r="H6" s="123"/>
      <c r="I6" s="123"/>
      <c r="J6" s="123"/>
      <c r="K6" s="123"/>
      <c r="L6" s="123"/>
      <c r="M6" s="123"/>
      <c r="N6" s="123"/>
      <c r="O6" s="123"/>
      <c r="P6" s="123"/>
      <c r="Q6" s="123"/>
      <c r="R6" s="123"/>
      <c r="S6" s="123"/>
      <c r="T6" s="123"/>
      <c r="U6" s="124"/>
    </row>
    <row r="7" spans="1:34" ht="15.75" customHeight="1" x14ac:dyDescent="0.2">
      <c r="B7" s="50" t="s">
        <v>212</v>
      </c>
      <c r="C7" s="51"/>
      <c r="D7" s="52"/>
      <c r="E7" s="52"/>
      <c r="F7" s="52"/>
      <c r="G7" s="52"/>
      <c r="H7" s="52"/>
      <c r="I7" s="51"/>
      <c r="J7" s="51"/>
      <c r="K7" s="51"/>
      <c r="L7" s="51"/>
      <c r="M7" s="51"/>
      <c r="N7" s="51"/>
      <c r="O7" s="51"/>
      <c r="P7" s="51"/>
      <c r="Q7" s="51"/>
      <c r="R7" s="51"/>
      <c r="S7" s="51"/>
      <c r="T7" s="51"/>
      <c r="U7" s="53"/>
    </row>
    <row r="8" spans="1:34" ht="15.75" customHeight="1" x14ac:dyDescent="0.2">
      <c r="B8" s="54" t="s">
        <v>213</v>
      </c>
      <c r="C8" s="51"/>
      <c r="D8" s="52"/>
      <c r="E8" s="52"/>
      <c r="F8" s="52"/>
      <c r="G8" s="52"/>
      <c r="H8" s="52"/>
      <c r="I8" s="51"/>
      <c r="J8" s="51"/>
      <c r="K8" s="51"/>
      <c r="L8" s="51"/>
      <c r="M8" s="51"/>
      <c r="N8" s="51"/>
      <c r="O8" s="51"/>
      <c r="P8" s="51"/>
      <c r="Q8" s="51"/>
      <c r="R8" s="51"/>
      <c r="S8" s="51"/>
      <c r="T8" s="51"/>
      <c r="U8" s="53"/>
    </row>
    <row r="9" spans="1:34" ht="15.75" customHeight="1" x14ac:dyDescent="0.2">
      <c r="B9" s="54"/>
      <c r="C9" s="55" t="s">
        <v>214</v>
      </c>
      <c r="D9" s="52"/>
      <c r="E9" s="52"/>
      <c r="F9" s="52"/>
      <c r="G9" s="52"/>
      <c r="H9" s="52"/>
      <c r="I9" s="51"/>
      <c r="J9" s="51"/>
      <c r="K9" s="51"/>
      <c r="L9" s="51"/>
      <c r="M9" s="51"/>
      <c r="N9" s="51"/>
      <c r="O9" s="51"/>
      <c r="P9" s="51"/>
      <c r="Q9" s="51"/>
      <c r="R9" s="51"/>
      <c r="S9" s="51"/>
      <c r="T9" s="51"/>
      <c r="U9" s="53"/>
    </row>
    <row r="10" spans="1:34" ht="15.75" customHeight="1" x14ac:dyDescent="0.2">
      <c r="B10" s="54"/>
      <c r="C10" s="51" t="s">
        <v>215</v>
      </c>
      <c r="D10" s="52"/>
      <c r="E10" s="52"/>
      <c r="F10" s="52"/>
      <c r="G10" s="52"/>
      <c r="H10" s="52"/>
      <c r="I10" s="51"/>
      <c r="J10" s="51"/>
      <c r="K10" s="51"/>
      <c r="L10" s="51"/>
      <c r="M10" s="51"/>
      <c r="N10" s="51"/>
      <c r="O10" s="51"/>
      <c r="P10" s="51"/>
      <c r="Q10" s="51"/>
      <c r="R10" s="51"/>
      <c r="S10" s="51"/>
      <c r="T10" s="51"/>
      <c r="U10" s="53"/>
    </row>
    <row r="11" spans="1:34" ht="15.75" customHeight="1" x14ac:dyDescent="0.2">
      <c r="B11" s="54"/>
      <c r="C11" s="51"/>
      <c r="D11" s="56" t="s">
        <v>216</v>
      </c>
      <c r="E11" s="52"/>
      <c r="F11" s="52"/>
      <c r="G11" s="52"/>
      <c r="H11" s="52"/>
      <c r="I11" s="51"/>
      <c r="J11" s="51"/>
      <c r="K11" s="51"/>
      <c r="L11" s="51"/>
      <c r="M11" s="51"/>
      <c r="N11" s="51"/>
      <c r="O11" s="51"/>
      <c r="P11" s="51"/>
      <c r="Q11" s="51"/>
      <c r="R11" s="51"/>
      <c r="S11" s="51"/>
      <c r="T11" s="51"/>
      <c r="U11" s="53"/>
    </row>
    <row r="12" spans="1:34" ht="15.75" customHeight="1" x14ac:dyDescent="0.2">
      <c r="B12" s="54"/>
      <c r="C12" s="51"/>
      <c r="D12" s="52" t="s">
        <v>218</v>
      </c>
      <c r="E12" s="52"/>
      <c r="F12" s="52"/>
      <c r="G12" s="52"/>
      <c r="H12" s="52"/>
      <c r="I12" s="51"/>
      <c r="J12" s="51"/>
      <c r="K12" s="51"/>
      <c r="L12" s="51"/>
      <c r="M12" s="51"/>
      <c r="N12" s="51"/>
      <c r="O12" s="51"/>
      <c r="P12" s="51"/>
      <c r="Q12" s="51"/>
      <c r="R12" s="51"/>
      <c r="S12" s="51"/>
      <c r="T12" s="51"/>
      <c r="U12" s="53"/>
    </row>
    <row r="13" spans="1:34" ht="15.75" customHeight="1" thickBot="1" x14ac:dyDescent="0.25">
      <c r="B13" s="57"/>
      <c r="C13" s="58"/>
      <c r="D13" s="59"/>
      <c r="E13" s="59"/>
      <c r="F13" s="59"/>
      <c r="G13" s="59"/>
      <c r="H13" s="59"/>
      <c r="I13" s="58"/>
      <c r="J13" s="58"/>
      <c r="K13" s="58"/>
      <c r="L13" s="58"/>
      <c r="M13" s="58"/>
      <c r="N13" s="58"/>
      <c r="O13" s="58"/>
      <c r="P13" s="58"/>
      <c r="Q13" s="58"/>
      <c r="R13" s="58"/>
      <c r="S13" s="58"/>
      <c r="T13" s="58"/>
      <c r="U13" s="60"/>
    </row>
    <row r="14" spans="1:34" ht="15.75" customHeight="1" x14ac:dyDescent="0.2">
      <c r="B14" s="116" t="s">
        <v>16</v>
      </c>
      <c r="C14" s="117"/>
      <c r="D14" s="117"/>
      <c r="E14" s="117"/>
      <c r="F14" s="117"/>
      <c r="G14" s="117"/>
      <c r="H14" s="117"/>
      <c r="I14" s="117"/>
      <c r="J14" s="117"/>
      <c r="K14" s="117"/>
      <c r="L14" s="117"/>
      <c r="M14" s="117"/>
      <c r="N14" s="117"/>
      <c r="O14" s="117"/>
      <c r="P14" s="117"/>
      <c r="Q14" s="117"/>
      <c r="R14" s="117"/>
      <c r="S14" s="117"/>
      <c r="T14" s="117"/>
      <c r="U14" s="118"/>
    </row>
    <row r="15" spans="1:34" ht="78.75" customHeight="1" thickBot="1" x14ac:dyDescent="0.25">
      <c r="B15" s="12" t="s">
        <v>17</v>
      </c>
      <c r="C15" s="93" t="s">
        <v>18</v>
      </c>
      <c r="D15" s="93"/>
      <c r="E15" s="93"/>
      <c r="F15" s="93"/>
      <c r="G15" s="93"/>
      <c r="H15" s="13"/>
      <c r="I15" s="13"/>
      <c r="J15" s="13" t="s">
        <v>19</v>
      </c>
      <c r="K15" s="93" t="s">
        <v>20</v>
      </c>
      <c r="L15" s="93"/>
      <c r="M15" s="93"/>
      <c r="N15" s="14"/>
      <c r="O15" s="15" t="s">
        <v>21</v>
      </c>
      <c r="P15" s="93" t="s">
        <v>22</v>
      </c>
      <c r="Q15" s="93"/>
      <c r="R15" s="16"/>
      <c r="S15" s="15" t="s">
        <v>23</v>
      </c>
      <c r="T15" s="93" t="s">
        <v>189</v>
      </c>
      <c r="U15" s="94"/>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95" t="s">
        <v>26</v>
      </c>
      <c r="C17" s="98" t="s">
        <v>27</v>
      </c>
      <c r="D17" s="98"/>
      <c r="E17" s="98"/>
      <c r="F17" s="98"/>
      <c r="G17" s="98"/>
      <c r="H17" s="99"/>
      <c r="I17" s="104" t="s">
        <v>28</v>
      </c>
      <c r="J17" s="105"/>
      <c r="K17" s="105"/>
      <c r="L17" s="105"/>
      <c r="M17" s="105"/>
      <c r="N17" s="105"/>
      <c r="O17" s="105"/>
      <c r="P17" s="105"/>
      <c r="Q17" s="105"/>
      <c r="R17" s="105"/>
      <c r="S17" s="106"/>
      <c r="T17" s="107" t="s">
        <v>29</v>
      </c>
      <c r="U17" s="108"/>
    </row>
    <row r="18" spans="1:22" ht="19.5" customHeight="1" x14ac:dyDescent="0.2">
      <c r="B18" s="96"/>
      <c r="C18" s="100"/>
      <c r="D18" s="100"/>
      <c r="E18" s="100"/>
      <c r="F18" s="100"/>
      <c r="G18" s="100"/>
      <c r="H18" s="101"/>
      <c r="I18" s="109" t="s">
        <v>30</v>
      </c>
      <c r="J18" s="98"/>
      <c r="K18" s="98"/>
      <c r="L18" s="98" t="s">
        <v>31</v>
      </c>
      <c r="M18" s="98"/>
      <c r="N18" s="98"/>
      <c r="O18" s="98"/>
      <c r="P18" s="98" t="s">
        <v>32</v>
      </c>
      <c r="Q18" s="98" t="s">
        <v>33</v>
      </c>
      <c r="R18" s="112" t="s">
        <v>34</v>
      </c>
      <c r="S18" s="113"/>
      <c r="T18" s="98" t="s">
        <v>35</v>
      </c>
      <c r="U18" s="114" t="s">
        <v>36</v>
      </c>
    </row>
    <row r="19" spans="1:22" ht="26.25" customHeight="1" thickBot="1" x14ac:dyDescent="0.25">
      <c r="B19" s="97"/>
      <c r="C19" s="102"/>
      <c r="D19" s="102"/>
      <c r="E19" s="102"/>
      <c r="F19" s="102"/>
      <c r="G19" s="102"/>
      <c r="H19" s="103"/>
      <c r="I19" s="110"/>
      <c r="J19" s="111"/>
      <c r="K19" s="111"/>
      <c r="L19" s="111"/>
      <c r="M19" s="111"/>
      <c r="N19" s="111"/>
      <c r="O19" s="111"/>
      <c r="P19" s="111"/>
      <c r="Q19" s="111"/>
      <c r="R19" s="18" t="s">
        <v>37</v>
      </c>
      <c r="S19" s="19" t="s">
        <v>38</v>
      </c>
      <c r="T19" s="111"/>
      <c r="U19" s="115"/>
    </row>
    <row r="20" spans="1:22" ht="143.25" customHeight="1" thickTop="1" thickBot="1" x14ac:dyDescent="0.25">
      <c r="A20" s="20"/>
      <c r="B20" s="21" t="s">
        <v>39</v>
      </c>
      <c r="C20" s="130" t="s">
        <v>190</v>
      </c>
      <c r="D20" s="130"/>
      <c r="E20" s="130"/>
      <c r="F20" s="130"/>
      <c r="G20" s="130"/>
      <c r="H20" s="130"/>
      <c r="I20" s="130" t="s">
        <v>191</v>
      </c>
      <c r="J20" s="130"/>
      <c r="K20" s="130"/>
      <c r="L20" s="130" t="s">
        <v>192</v>
      </c>
      <c r="M20" s="130"/>
      <c r="N20" s="130"/>
      <c r="O20" s="130"/>
      <c r="P20" s="68" t="s">
        <v>193</v>
      </c>
      <c r="Q20" s="68" t="s">
        <v>44</v>
      </c>
      <c r="R20" s="22">
        <v>106.3</v>
      </c>
      <c r="S20" s="22" t="s">
        <v>45</v>
      </c>
      <c r="T20" s="22" t="s">
        <v>45</v>
      </c>
      <c r="U20" s="23" t="str">
        <f>IF(ISERR(T20/S20*100),"N/A",T20/S20*100)</f>
        <v>N/A</v>
      </c>
    </row>
    <row r="21" spans="1:22" ht="188.25" customHeight="1" thickTop="1" thickBot="1" x14ac:dyDescent="0.25">
      <c r="A21" s="20"/>
      <c r="B21" s="21" t="s">
        <v>46</v>
      </c>
      <c r="C21" s="130" t="s">
        <v>194</v>
      </c>
      <c r="D21" s="130"/>
      <c r="E21" s="130"/>
      <c r="F21" s="130"/>
      <c r="G21" s="130"/>
      <c r="H21" s="130"/>
      <c r="I21" s="132" t="s">
        <v>222</v>
      </c>
      <c r="J21" s="130"/>
      <c r="K21" s="130"/>
      <c r="L21" s="130" t="s">
        <v>195</v>
      </c>
      <c r="M21" s="130"/>
      <c r="N21" s="130"/>
      <c r="O21" s="130"/>
      <c r="P21" s="68" t="s">
        <v>54</v>
      </c>
      <c r="Q21" s="68" t="s">
        <v>138</v>
      </c>
      <c r="R21" s="22">
        <v>10.6</v>
      </c>
      <c r="S21" s="22" t="s">
        <v>45</v>
      </c>
      <c r="T21" s="22">
        <v>0</v>
      </c>
      <c r="U21" s="23" t="str">
        <f>IF(ISERR(T21/S21*100),"N/A",T21/S21*100)</f>
        <v>N/A</v>
      </c>
    </row>
    <row r="22" spans="1:22" ht="143.25" customHeight="1" thickTop="1" thickBot="1" x14ac:dyDescent="0.25">
      <c r="A22" s="20"/>
      <c r="B22" s="21" t="s">
        <v>50</v>
      </c>
      <c r="C22" s="130" t="s">
        <v>196</v>
      </c>
      <c r="D22" s="130"/>
      <c r="E22" s="130"/>
      <c r="F22" s="130"/>
      <c r="G22" s="130"/>
      <c r="H22" s="130"/>
      <c r="I22" s="130" t="s">
        <v>197</v>
      </c>
      <c r="J22" s="130"/>
      <c r="K22" s="130"/>
      <c r="L22" s="130" t="s">
        <v>198</v>
      </c>
      <c r="M22" s="130"/>
      <c r="N22" s="130"/>
      <c r="O22" s="130"/>
      <c r="P22" s="68" t="s">
        <v>199</v>
      </c>
      <c r="Q22" s="68" t="s">
        <v>44</v>
      </c>
      <c r="R22" s="48">
        <v>15</v>
      </c>
      <c r="S22" s="48" t="s">
        <v>45</v>
      </c>
      <c r="T22" s="48" t="s">
        <v>45</v>
      </c>
      <c r="U22" s="23" t="str">
        <f>IF(ISERR(T22/S22*100),"N/A",T22/S22*100)</f>
        <v>N/A</v>
      </c>
    </row>
    <row r="23" spans="1:22" ht="143.25" customHeight="1" thickTop="1" x14ac:dyDescent="0.2">
      <c r="A23" s="20"/>
      <c r="B23" s="21" t="s">
        <v>65</v>
      </c>
      <c r="C23" s="130" t="s">
        <v>200</v>
      </c>
      <c r="D23" s="130"/>
      <c r="E23" s="130"/>
      <c r="F23" s="130"/>
      <c r="G23" s="130"/>
      <c r="H23" s="130"/>
      <c r="I23" s="130" t="s">
        <v>201</v>
      </c>
      <c r="J23" s="130"/>
      <c r="K23" s="130"/>
      <c r="L23" s="130" t="s">
        <v>202</v>
      </c>
      <c r="M23" s="130"/>
      <c r="N23" s="130"/>
      <c r="O23" s="130"/>
      <c r="P23" s="68" t="s">
        <v>203</v>
      </c>
      <c r="Q23" s="68" t="s">
        <v>55</v>
      </c>
      <c r="R23" s="48">
        <v>366300000</v>
      </c>
      <c r="S23" s="48">
        <v>135531000</v>
      </c>
      <c r="T23" s="48">
        <v>2196942</v>
      </c>
      <c r="U23" s="23">
        <f>IF(ISERR(T23/S23*100),"N/A",T23/S23*100)</f>
        <v>1.6209885561236912</v>
      </c>
    </row>
    <row r="24" spans="1:22" ht="143.25" customHeight="1" thickBot="1" x14ac:dyDescent="0.25">
      <c r="A24" s="20"/>
      <c r="B24" s="24" t="s">
        <v>56</v>
      </c>
      <c r="C24" s="131" t="s">
        <v>204</v>
      </c>
      <c r="D24" s="131"/>
      <c r="E24" s="131"/>
      <c r="F24" s="131"/>
      <c r="G24" s="131"/>
      <c r="H24" s="131"/>
      <c r="I24" s="131" t="s">
        <v>205</v>
      </c>
      <c r="J24" s="131"/>
      <c r="K24" s="131"/>
      <c r="L24" s="131" t="s">
        <v>206</v>
      </c>
      <c r="M24" s="131"/>
      <c r="N24" s="131"/>
      <c r="O24" s="131"/>
      <c r="P24" s="69" t="s">
        <v>203</v>
      </c>
      <c r="Q24" s="69" t="s">
        <v>55</v>
      </c>
      <c r="R24" s="49">
        <v>743000000</v>
      </c>
      <c r="S24" s="49">
        <v>274909996</v>
      </c>
      <c r="T24" s="49">
        <v>100612152</v>
      </c>
      <c r="U24" s="26">
        <f>IF(ISERR(T24/S24*100),"N/A",T24/S24*100)</f>
        <v>36.598215220955446</v>
      </c>
    </row>
    <row r="25" spans="1:22" ht="22.5" customHeight="1" thickTop="1" thickBot="1" x14ac:dyDescent="0.25">
      <c r="B25" s="8" t="s">
        <v>87</v>
      </c>
      <c r="C25" s="9"/>
      <c r="D25" s="9"/>
      <c r="E25" s="9"/>
      <c r="F25" s="9"/>
      <c r="G25" s="9"/>
      <c r="H25" s="10"/>
      <c r="I25" s="10"/>
      <c r="J25" s="10"/>
      <c r="K25" s="10"/>
      <c r="L25" s="10"/>
      <c r="M25" s="10"/>
      <c r="N25" s="10"/>
      <c r="O25" s="10"/>
      <c r="P25" s="10"/>
      <c r="Q25" s="10"/>
      <c r="R25" s="10"/>
      <c r="S25" s="10"/>
      <c r="T25" s="10"/>
      <c r="U25" s="11"/>
      <c r="V25" s="27"/>
    </row>
    <row r="26" spans="1:22" ht="26.25" customHeight="1" thickTop="1" x14ac:dyDescent="0.2">
      <c r="B26" s="28"/>
      <c r="C26" s="29"/>
      <c r="D26" s="29"/>
      <c r="E26" s="29"/>
      <c r="F26" s="29"/>
      <c r="G26" s="29"/>
      <c r="H26" s="30"/>
      <c r="I26" s="30"/>
      <c r="J26" s="30"/>
      <c r="K26" s="30"/>
      <c r="L26" s="30"/>
      <c r="M26" s="30"/>
      <c r="N26" s="30"/>
      <c r="O26" s="30"/>
      <c r="P26" s="31"/>
      <c r="Q26" s="32"/>
      <c r="R26" s="33" t="s">
        <v>88</v>
      </c>
      <c r="S26" s="17" t="s">
        <v>89</v>
      </c>
      <c r="T26" s="33" t="s">
        <v>90</v>
      </c>
      <c r="U26" s="17" t="s">
        <v>91</v>
      </c>
    </row>
    <row r="27" spans="1:22" ht="33.75" customHeight="1" thickBot="1" x14ac:dyDescent="0.25">
      <c r="B27" s="34"/>
      <c r="C27" s="35"/>
      <c r="D27" s="35"/>
      <c r="E27" s="35"/>
      <c r="F27" s="35"/>
      <c r="G27" s="35"/>
      <c r="H27" s="36"/>
      <c r="I27" s="36"/>
      <c r="J27" s="36"/>
      <c r="K27" s="36"/>
      <c r="L27" s="36"/>
      <c r="M27" s="36"/>
      <c r="N27" s="36"/>
      <c r="O27" s="36"/>
      <c r="P27" s="37"/>
      <c r="Q27" s="38"/>
      <c r="R27" s="39" t="s">
        <v>92</v>
      </c>
      <c r="S27" s="38" t="s">
        <v>92</v>
      </c>
      <c r="T27" s="38" t="s">
        <v>92</v>
      </c>
      <c r="U27" s="38" t="s">
        <v>93</v>
      </c>
    </row>
    <row r="28" spans="1:22" ht="27.75" customHeight="1" thickBot="1" x14ac:dyDescent="0.25">
      <c r="B28" s="87" t="s">
        <v>94</v>
      </c>
      <c r="C28" s="88"/>
      <c r="D28" s="88"/>
      <c r="E28" s="40"/>
      <c r="F28" s="40"/>
      <c r="G28" s="40"/>
      <c r="H28" s="41"/>
      <c r="I28" s="41"/>
      <c r="J28" s="41"/>
      <c r="K28" s="41"/>
      <c r="L28" s="41"/>
      <c r="M28" s="41"/>
      <c r="N28" s="41"/>
      <c r="O28" s="41"/>
      <c r="P28" s="42"/>
      <c r="Q28" s="42"/>
      <c r="R28" s="43">
        <v>904.33436700000004</v>
      </c>
      <c r="S28" s="43">
        <v>148.13243700000001</v>
      </c>
      <c r="T28" s="43">
        <v>61.226525740000007</v>
      </c>
      <c r="U28" s="44">
        <v>41.332288173993923</v>
      </c>
    </row>
    <row r="29" spans="1:22" ht="27.75" customHeight="1" thickBot="1" x14ac:dyDescent="0.25">
      <c r="B29" s="89" t="s">
        <v>95</v>
      </c>
      <c r="C29" s="90"/>
      <c r="D29" s="90"/>
      <c r="E29" s="45"/>
      <c r="F29" s="45"/>
      <c r="G29" s="45"/>
      <c r="H29" s="46"/>
      <c r="I29" s="46"/>
      <c r="J29" s="46"/>
      <c r="K29" s="46"/>
      <c r="L29" s="46"/>
      <c r="M29" s="46"/>
      <c r="N29" s="46"/>
      <c r="O29" s="46"/>
      <c r="P29" s="47"/>
      <c r="Q29" s="47"/>
      <c r="R29" s="43">
        <v>655.82178008000005</v>
      </c>
      <c r="S29" s="43">
        <v>107.97739494999999</v>
      </c>
      <c r="T29" s="43">
        <v>61.226525740000007</v>
      </c>
      <c r="U29" s="44">
        <v>56.703095836264204</v>
      </c>
    </row>
    <row r="30" spans="1:22" ht="14.85" customHeight="1" thickTop="1" thickBot="1" x14ac:dyDescent="0.25">
      <c r="B30" s="8" t="s">
        <v>96</v>
      </c>
      <c r="C30" s="9"/>
      <c r="D30" s="9"/>
      <c r="E30" s="9"/>
      <c r="F30" s="9"/>
      <c r="G30" s="9"/>
      <c r="H30" s="10"/>
      <c r="I30" s="10"/>
      <c r="J30" s="10"/>
      <c r="K30" s="10"/>
      <c r="L30" s="10"/>
      <c r="M30" s="10"/>
      <c r="N30" s="10"/>
      <c r="O30" s="10"/>
      <c r="P30" s="10"/>
      <c r="Q30" s="10"/>
      <c r="R30" s="10"/>
      <c r="S30" s="10"/>
      <c r="T30" s="10"/>
      <c r="U30" s="11"/>
    </row>
    <row r="31" spans="1:22" ht="44.25" customHeight="1" thickTop="1" x14ac:dyDescent="0.2">
      <c r="B31" s="83" t="s">
        <v>97</v>
      </c>
      <c r="C31" s="84"/>
      <c r="D31" s="84"/>
      <c r="E31" s="84"/>
      <c r="F31" s="84"/>
      <c r="G31" s="84"/>
      <c r="H31" s="84"/>
      <c r="I31" s="84"/>
      <c r="J31" s="84"/>
      <c r="K31" s="84"/>
      <c r="L31" s="84"/>
      <c r="M31" s="84"/>
      <c r="N31" s="84"/>
      <c r="O31" s="84"/>
      <c r="P31" s="84"/>
      <c r="Q31" s="84"/>
      <c r="R31" s="84"/>
      <c r="S31" s="84"/>
      <c r="T31" s="84"/>
      <c r="U31" s="85"/>
    </row>
    <row r="32" spans="1:22" ht="89.25" customHeight="1" x14ac:dyDescent="0.2">
      <c r="B32" s="80" t="s">
        <v>207</v>
      </c>
      <c r="C32" s="81"/>
      <c r="D32" s="81"/>
      <c r="E32" s="81"/>
      <c r="F32" s="81"/>
      <c r="G32" s="81"/>
      <c r="H32" s="81"/>
      <c r="I32" s="81"/>
      <c r="J32" s="81"/>
      <c r="K32" s="81"/>
      <c r="L32" s="81"/>
      <c r="M32" s="81"/>
      <c r="N32" s="81"/>
      <c r="O32" s="81"/>
      <c r="P32" s="81"/>
      <c r="Q32" s="81"/>
      <c r="R32" s="81"/>
      <c r="S32" s="81"/>
      <c r="T32" s="81"/>
      <c r="U32" s="82"/>
    </row>
    <row r="33" spans="2:21" ht="89.25" customHeight="1" x14ac:dyDescent="0.2">
      <c r="B33" s="80" t="s">
        <v>208</v>
      </c>
      <c r="C33" s="81"/>
      <c r="D33" s="81"/>
      <c r="E33" s="81"/>
      <c r="F33" s="81"/>
      <c r="G33" s="81"/>
      <c r="H33" s="81"/>
      <c r="I33" s="81"/>
      <c r="J33" s="81"/>
      <c r="K33" s="81"/>
      <c r="L33" s="81"/>
      <c r="M33" s="81"/>
      <c r="N33" s="81"/>
      <c r="O33" s="81"/>
      <c r="P33" s="81"/>
      <c r="Q33" s="81"/>
      <c r="R33" s="81"/>
      <c r="S33" s="81"/>
      <c r="T33" s="81"/>
      <c r="U33" s="82"/>
    </row>
    <row r="34" spans="2:21" ht="89.25" customHeight="1" thickBot="1" x14ac:dyDescent="0.25">
      <c r="B34" s="77" t="s">
        <v>209</v>
      </c>
      <c r="C34" s="78"/>
      <c r="D34" s="78"/>
      <c r="E34" s="78"/>
      <c r="F34" s="78"/>
      <c r="G34" s="78"/>
      <c r="H34" s="78"/>
      <c r="I34" s="78"/>
      <c r="J34" s="78"/>
      <c r="K34" s="78"/>
      <c r="L34" s="78"/>
      <c r="M34" s="78"/>
      <c r="N34" s="78"/>
      <c r="O34" s="78"/>
      <c r="P34" s="78"/>
      <c r="Q34" s="78"/>
      <c r="R34" s="78"/>
      <c r="S34" s="78"/>
      <c r="T34" s="78"/>
      <c r="U34" s="79"/>
    </row>
  </sheetData>
  <mergeCells count="44">
    <mergeCell ref="B14:U14"/>
    <mergeCell ref="B5:U5"/>
    <mergeCell ref="B6:U6"/>
    <mergeCell ref="B1:L1"/>
    <mergeCell ref="D4:H4"/>
    <mergeCell ref="L4:O4"/>
    <mergeCell ref="Q4:R4"/>
    <mergeCell ref="T4:U4"/>
    <mergeCell ref="P15:Q15"/>
    <mergeCell ref="T15:U15"/>
    <mergeCell ref="B17:B19"/>
    <mergeCell ref="C17:H19"/>
    <mergeCell ref="I17:S17"/>
    <mergeCell ref="T17:U17"/>
    <mergeCell ref="I18:K19"/>
    <mergeCell ref="L18:O19"/>
    <mergeCell ref="P18:P19"/>
    <mergeCell ref="Q18:Q19"/>
    <mergeCell ref="R18:S18"/>
    <mergeCell ref="T18:T19"/>
    <mergeCell ref="U18:U19"/>
    <mergeCell ref="C20:H20"/>
    <mergeCell ref="I20:K20"/>
    <mergeCell ref="L20:O20"/>
    <mergeCell ref="C15:G15"/>
    <mergeCell ref="K15:M15"/>
    <mergeCell ref="C21:H21"/>
    <mergeCell ref="I21:K21"/>
    <mergeCell ref="L21:O21"/>
    <mergeCell ref="C22:H22"/>
    <mergeCell ref="I22:K22"/>
    <mergeCell ref="L22:O22"/>
    <mergeCell ref="C23:H23"/>
    <mergeCell ref="I23:K23"/>
    <mergeCell ref="L23:O23"/>
    <mergeCell ref="C24:H24"/>
    <mergeCell ref="I24:K24"/>
    <mergeCell ref="L24:O24"/>
    <mergeCell ref="B33:U33"/>
    <mergeCell ref="B34:U34"/>
    <mergeCell ref="B28:D28"/>
    <mergeCell ref="B29:D29"/>
    <mergeCell ref="B31:U31"/>
    <mergeCell ref="B32:U32"/>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Portada</vt:lpstr>
      <vt:lpstr>21 E005</vt:lpstr>
      <vt:lpstr>21 F001</vt:lpstr>
      <vt:lpstr>21 K021</vt:lpstr>
      <vt:lpstr>'21 E005'!Área_de_impresión</vt:lpstr>
      <vt:lpstr>'21 F001'!Área_de_impresión</vt:lpstr>
      <vt:lpstr>'21 K021'!Área_de_impresión</vt:lpstr>
      <vt:lpstr>Portada!Área_de_impresión</vt:lpstr>
      <vt:lpstr>'21 E005'!Títulos_a_imprimir</vt:lpstr>
      <vt:lpstr>'21 F001'!Títulos_a_imprimir</vt:lpstr>
      <vt:lpstr>'21 K021'!Títulos_a_imprimir</vt:lpstr>
      <vt:lpstr>Portada!Títulos_a_imprimir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Elizabeth Alejandra Martinez Gonzalez</cp:lastModifiedBy>
  <cp:lastPrinted>2009-03-26T01:46:20Z</cp:lastPrinted>
  <dcterms:created xsi:type="dcterms:W3CDTF">2009-03-25T01:44:41Z</dcterms:created>
  <dcterms:modified xsi:type="dcterms:W3CDTF">2014-07-26T01:58:03Z</dcterms:modified>
</cp:coreProperties>
</file>